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-120" yWindow="-120" windowWidth="29040" windowHeight="15840"/>
  </bookViews>
  <sheets>
    <sheet name="ВОиСР" sheetId="5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</externalReferences>
  <definedNames>
    <definedName name="_" localSheetId="0" hidden="1">#REF!</definedName>
    <definedName name="_" hidden="1">#REF!</definedName>
    <definedName name="___xlfn.BAHTTEXT" hidden="1">#NAME?</definedName>
    <definedName name="__xlfn.BAHTTEXT" hidden="1">#NAME?</definedName>
    <definedName name="_FilterDatabase" localSheetId="0" hidden="1">#REF!</definedName>
    <definedName name="_FilterDatabase" hidden="1">#REF!</definedName>
    <definedName name="_xlnm._FilterDatabase" localSheetId="0" hidden="1">#REF!</definedName>
    <definedName name="_xlnm._FilterDatabase" hidden="1">#REF!</definedName>
    <definedName name="a" localSheetId="0">#REF!</definedName>
    <definedName name="a">#REF!</definedName>
    <definedName name="Access_Button" hidden="1">"Активное_оборудование_Cabletron_Devices_Таблица1"</definedName>
    <definedName name="AccessDatabase" hidden="1">"C:\Мои документы\Благовещенск\Активное оборудование.mdb"</definedName>
    <definedName name="anscount" hidden="1">2</definedName>
    <definedName name="B_1" localSheetId="0">#REF!</definedName>
    <definedName name="B_1">#REF!</definedName>
    <definedName name="ccc" hidden="1">{#N/A,#N/A,TRUE,"Смета на пасс. обор. №1"}</definedName>
    <definedName name="d_0" localSheetId="0">#REF!</definedName>
    <definedName name="d_0">#REF!</definedName>
    <definedName name="d_01" localSheetId="0">#REF!</definedName>
    <definedName name="d_01">#REF!</definedName>
    <definedName name="d_02" localSheetId="0">#REF!</definedName>
    <definedName name="d_02">#REF!</definedName>
    <definedName name="Ds_2" localSheetId="0">#REF!</definedName>
    <definedName name="Ds_2">#REF!</definedName>
    <definedName name="EL_0" localSheetId="0">#REF!</definedName>
    <definedName name="EL_0">#REF!</definedName>
    <definedName name="Excel_BuiltIn_Print_Titles_1" localSheetId="0">#REF!</definedName>
    <definedName name="Excel_BuiltIn_Print_Titles_1">#REF!</definedName>
    <definedName name="F" localSheetId="0">'[1]К.С.М. (ПУТ)'!#REF!</definedName>
    <definedName name="F">'[1]К.С.М. (ПУТ)'!#REF!</definedName>
    <definedName name="hg" hidden="1">{#N/A,#N/A,FALSE,"Акт-Смета"}</definedName>
    <definedName name="iii" hidden="1">{#N/A,#N/A,FALSE,"Шаблон_Спец1"}</definedName>
    <definedName name="Itog" localSheetId="0">#REF!</definedName>
    <definedName name="Itog">#REF!</definedName>
    <definedName name="K_012" localSheetId="0">#REF!</definedName>
    <definedName name="K_012">#REF!</definedName>
    <definedName name="K_1" localSheetId="0">#REF!</definedName>
    <definedName name="K_1">#REF!</definedName>
    <definedName name="K_10" localSheetId="0">#REF!</definedName>
    <definedName name="K_10">#REF!</definedName>
    <definedName name="K_101">'[2]Тр.(пут)'!$P$20</definedName>
    <definedName name="K_102">'[2]Тр.(пут)'!$P$23</definedName>
    <definedName name="K_103">'[2]Тр.(пут)'!$P$26</definedName>
    <definedName name="K_104">'[2]Тр.(пут)'!$P$29</definedName>
    <definedName name="K_105">'[3]Тр.(пут)'!$P$32</definedName>
    <definedName name="K_106">'[2]Тр.(пут)'!$P$35</definedName>
    <definedName name="K_107">'[2]Тр.(пут)'!$P$38</definedName>
    <definedName name="K_108">'[2]Тр.(пут)'!$P$17</definedName>
    <definedName name="K_109">'[2]Тр.(пут)'!$P$41</definedName>
    <definedName name="K_11" localSheetId="0">#REF!</definedName>
    <definedName name="K_11">#REF!</definedName>
    <definedName name="K_12" localSheetId="0">#REF!</definedName>
    <definedName name="K_12">#REF!</definedName>
    <definedName name="K_122" localSheetId="0">#REF!</definedName>
    <definedName name="K_122">#REF!</definedName>
    <definedName name="K_13" localSheetId="0">#REF!</definedName>
    <definedName name="K_13">#REF!</definedName>
    <definedName name="K_14" localSheetId="0">#REF!</definedName>
    <definedName name="K_14">#REF!</definedName>
    <definedName name="K_15" localSheetId="0">#REF!</definedName>
    <definedName name="K_15">#REF!</definedName>
    <definedName name="K_16" localSheetId="0">#REF!</definedName>
    <definedName name="K_16">#REF!</definedName>
    <definedName name="K_2" localSheetId="0">#REF!</definedName>
    <definedName name="K_2">#REF!</definedName>
    <definedName name="K_20" localSheetId="0">#REF!</definedName>
    <definedName name="K_20">#REF!</definedName>
    <definedName name="K_3" localSheetId="0">#REF!</definedName>
    <definedName name="K_3">#REF!</definedName>
    <definedName name="K_31" localSheetId="0">'[4]ТрМ. '!#REF!</definedName>
    <definedName name="K_31">'[4]ТрМ. '!#REF!</definedName>
    <definedName name="K_4" localSheetId="0">#REF!</definedName>
    <definedName name="K_4">#REF!</definedName>
    <definedName name="K_400" localSheetId="0">#REF!</definedName>
    <definedName name="K_400">#REF!</definedName>
    <definedName name="K_44" localSheetId="0">#REF!</definedName>
    <definedName name="K_44">#REF!</definedName>
    <definedName name="K_48">'[5]Тр.(ж.д.)'!$F$43</definedName>
    <definedName name="K_49" localSheetId="0">#REF!</definedName>
    <definedName name="K_49">#REF!</definedName>
    <definedName name="K_5">[6]Тр.!$H$36</definedName>
    <definedName name="K_55" localSheetId="0">#REF!</definedName>
    <definedName name="K_55">#REF!</definedName>
    <definedName name="K_58">'[7]Тр.  (мост)'!$P$30</definedName>
    <definedName name="K_6" localSheetId="0">#REF!</definedName>
    <definedName name="K_6">#REF!</definedName>
    <definedName name="K_6а" localSheetId="0">#REF!</definedName>
    <definedName name="K_6а">#REF!</definedName>
    <definedName name="K_7" localSheetId="0">#REF!</definedName>
    <definedName name="K_7">#REF!</definedName>
    <definedName name="K_7а" localSheetId="0">'[4]ТрМ. '!#REF!</definedName>
    <definedName name="K_7а">'[4]ТрМ. '!#REF!</definedName>
    <definedName name="K_8" localSheetId="0">#REF!</definedName>
    <definedName name="K_8">#REF!</definedName>
    <definedName name="K_80" localSheetId="0">#REF!</definedName>
    <definedName name="K_80">#REF!</definedName>
    <definedName name="K_81" localSheetId="0">#REF!</definedName>
    <definedName name="K_81">#REF!</definedName>
    <definedName name="K_85" localSheetId="0">'[8]тр '!#REF!</definedName>
    <definedName name="K_85">'[8]тр '!#REF!</definedName>
    <definedName name="K_9" localSheetId="0">#REF!</definedName>
    <definedName name="K_9">#REF!</definedName>
    <definedName name="K_91" localSheetId="0">#REF!</definedName>
    <definedName name="K_91">#REF!</definedName>
    <definedName name="L_1" localSheetId="0">#REF!</definedName>
    <definedName name="L_1">#REF!</definedName>
    <definedName name="L_2" localSheetId="0">#REF!</definedName>
    <definedName name="L_2">#REF!</definedName>
    <definedName name="limcount" hidden="1">2</definedName>
    <definedName name="M__1" localSheetId="0">#REF!</definedName>
    <definedName name="M__1">#REF!</definedName>
    <definedName name="M__66" localSheetId="0">#REF!</definedName>
    <definedName name="M__66">#REF!</definedName>
    <definedName name="M__92" localSheetId="0">#REF!</definedName>
    <definedName name="M__92">#REF!</definedName>
    <definedName name="M_1" localSheetId="0">#REF!</definedName>
    <definedName name="M_1">#REF!</definedName>
    <definedName name="M_10" localSheetId="0">#REF!</definedName>
    <definedName name="M_10">#REF!</definedName>
    <definedName name="M_100" localSheetId="0">[9]К.С.М.!#REF!</definedName>
    <definedName name="M_100">[9]К.С.М.!#REF!</definedName>
    <definedName name="M_101" localSheetId="0">#REF!</definedName>
    <definedName name="M_101">#REF!</definedName>
    <definedName name="M_107" localSheetId="0">#REF!</definedName>
    <definedName name="M_107">#REF!</definedName>
    <definedName name="M_11" localSheetId="0">#REF!</definedName>
    <definedName name="M_11">#REF!</definedName>
    <definedName name="M_119" localSheetId="0">[10]К.С.М.!#REF!</definedName>
    <definedName name="M_119">[10]К.С.М.!#REF!</definedName>
    <definedName name="M_12" localSheetId="0">#REF!</definedName>
    <definedName name="M_12">#REF!</definedName>
    <definedName name="M_122">'[11]К.С.М. (2)'!$P$49</definedName>
    <definedName name="M_12а" localSheetId="0">#REF!</definedName>
    <definedName name="M_12а">#REF!</definedName>
    <definedName name="M_12б" localSheetId="0">#REF!</definedName>
    <definedName name="M_12б">#REF!</definedName>
    <definedName name="M_13" localSheetId="0">#REF!</definedName>
    <definedName name="M_13">#REF!</definedName>
    <definedName name="M_13а" localSheetId="0">#REF!</definedName>
    <definedName name="M_13а">#REF!</definedName>
    <definedName name="M_14" localSheetId="0">#REF!</definedName>
    <definedName name="M_14">#REF!</definedName>
    <definedName name="M_15" localSheetId="0">#REF!</definedName>
    <definedName name="M_15">#REF!</definedName>
    <definedName name="M_152" localSheetId="0">[12]К.С.М.!#REF!</definedName>
    <definedName name="M_152">[12]К.С.М.!#REF!</definedName>
    <definedName name="M_16" localSheetId="0">#REF!</definedName>
    <definedName name="M_16">#REF!</definedName>
    <definedName name="M_17" localSheetId="0">#REF!</definedName>
    <definedName name="M_17">#REF!</definedName>
    <definedName name="M_17a" localSheetId="0">#REF!</definedName>
    <definedName name="M_17a">#REF!</definedName>
    <definedName name="M_17б" localSheetId="0">#REF!</definedName>
    <definedName name="M_17б">#REF!</definedName>
    <definedName name="M_18">[13]К.С.М.!$P$42</definedName>
    <definedName name="M_188" localSheetId="0">#REF!</definedName>
    <definedName name="M_188">#REF!</definedName>
    <definedName name="M_19" localSheetId="0">#REF!</definedName>
    <definedName name="M_19">#REF!</definedName>
    <definedName name="M_1д" localSheetId="0">#REF!</definedName>
    <definedName name="M_1д">#REF!</definedName>
    <definedName name="M_2" localSheetId="0">#REF!</definedName>
    <definedName name="M_2">#REF!</definedName>
    <definedName name="M_20" localSheetId="0">#REF!</definedName>
    <definedName name="M_20">#REF!</definedName>
    <definedName name="M_20a" localSheetId="0">#REF!</definedName>
    <definedName name="M_20a">#REF!</definedName>
    <definedName name="M_21" localSheetId="0">#REF!</definedName>
    <definedName name="M_21">#REF!</definedName>
    <definedName name="M_22" localSheetId="0">#REF!</definedName>
    <definedName name="M_22">#REF!</definedName>
    <definedName name="M_222" localSheetId="0">#REF!</definedName>
    <definedName name="M_222">#REF!</definedName>
    <definedName name="M_23" localSheetId="0">#REF!</definedName>
    <definedName name="M_23">#REF!</definedName>
    <definedName name="M_24" localSheetId="0">#REF!</definedName>
    <definedName name="M_24">#REF!</definedName>
    <definedName name="M_25" localSheetId="0">#REF!</definedName>
    <definedName name="M_25">#REF!</definedName>
    <definedName name="M_25а" localSheetId="0">[14]К.С.М.!#REF!</definedName>
    <definedName name="M_25а">[14]К.С.М.!#REF!</definedName>
    <definedName name="M_25Х" localSheetId="0">[9]К.С.М.!#REF!</definedName>
    <definedName name="M_25Х">[9]К.С.М.!#REF!</definedName>
    <definedName name="M_26" localSheetId="0">#REF!</definedName>
    <definedName name="M_26">#REF!</definedName>
    <definedName name="M_27" localSheetId="0">#REF!</definedName>
    <definedName name="M_27">#REF!</definedName>
    <definedName name="M_27а" localSheetId="0">#REF!</definedName>
    <definedName name="M_27а">#REF!</definedName>
    <definedName name="M_27б" localSheetId="0">'[4]К.С.М. м'!#REF!</definedName>
    <definedName name="M_27б">'[4]К.С.М. м'!#REF!</definedName>
    <definedName name="M_28" localSheetId="0">#REF!</definedName>
    <definedName name="M_28">#REF!</definedName>
    <definedName name="M_29" localSheetId="0">#REF!</definedName>
    <definedName name="M_29">#REF!</definedName>
    <definedName name="M_2а" localSheetId="0">#REF!</definedName>
    <definedName name="M_2а">#REF!</definedName>
    <definedName name="M_2б" localSheetId="0">#REF!</definedName>
    <definedName name="M_2б">#REF!</definedName>
    <definedName name="M_2в" localSheetId="0">#REF!</definedName>
    <definedName name="M_2в">#REF!</definedName>
    <definedName name="M_2д" localSheetId="0">#REF!</definedName>
    <definedName name="M_2д">#REF!</definedName>
    <definedName name="M_3" localSheetId="0">#REF!</definedName>
    <definedName name="M_3">#REF!</definedName>
    <definedName name="M_30" localSheetId="0">#REF!</definedName>
    <definedName name="M_30">#REF!</definedName>
    <definedName name="M_308" localSheetId="0">#REF!</definedName>
    <definedName name="M_308">#REF!</definedName>
    <definedName name="M_31" localSheetId="0">#REF!</definedName>
    <definedName name="M_31">#REF!</definedName>
    <definedName name="M_37" localSheetId="0">[14]К.С.М.!#REF!</definedName>
    <definedName name="M_37">[14]К.С.М.!#REF!</definedName>
    <definedName name="M_37а" localSheetId="0">#REF!</definedName>
    <definedName name="M_37а">#REF!</definedName>
    <definedName name="M_3д" localSheetId="0">#REF!</definedName>
    <definedName name="M_3д">#REF!</definedName>
    <definedName name="M_4" localSheetId="0">#REF!</definedName>
    <definedName name="M_4">#REF!</definedName>
    <definedName name="M_42" localSheetId="0">#REF!</definedName>
    <definedName name="M_42">#REF!</definedName>
    <definedName name="M_421">[15]К.С.М.!$P$18</definedName>
    <definedName name="M_4а" localSheetId="0">#REF!</definedName>
    <definedName name="M_4а">#REF!</definedName>
    <definedName name="M_4д" localSheetId="0">#REF!</definedName>
    <definedName name="M_4д">#REF!</definedName>
    <definedName name="M_5" localSheetId="0">#REF!</definedName>
    <definedName name="M_5">#REF!</definedName>
    <definedName name="M_50" localSheetId="0">[12]К.С.М.!#REF!</definedName>
    <definedName name="M_50">[12]К.С.М.!#REF!</definedName>
    <definedName name="M_6" localSheetId="0">#REF!</definedName>
    <definedName name="M_6">#REF!</definedName>
    <definedName name="M_61" localSheetId="0">#REF!</definedName>
    <definedName name="M_61">#REF!</definedName>
    <definedName name="M_62" localSheetId="0">#REF!</definedName>
    <definedName name="M_62">#REF!</definedName>
    <definedName name="M_63" localSheetId="0">#REF!</definedName>
    <definedName name="M_63">#REF!</definedName>
    <definedName name="M_633" localSheetId="0">#REF!</definedName>
    <definedName name="M_633">#REF!</definedName>
    <definedName name="M_634" localSheetId="0">#REF!</definedName>
    <definedName name="M_634">#REF!</definedName>
    <definedName name="M_64" localSheetId="0">#REF!</definedName>
    <definedName name="M_64">#REF!</definedName>
    <definedName name="M_66" localSheetId="0">#REF!</definedName>
    <definedName name="M_66">#REF!</definedName>
    <definedName name="M_666" localSheetId="0">'[4]К.С.М. м'!#REF!</definedName>
    <definedName name="M_666">'[4]К.С.М. м'!#REF!</definedName>
    <definedName name="M_66666666666666666666666666666666666" localSheetId="0">#REF!</definedName>
    <definedName name="M_66666666666666666666666666666666666">#REF!</definedName>
    <definedName name="M_66б" localSheetId="0">[16]К.С.М.!#REF!</definedName>
    <definedName name="M_66б">[16]К.С.М.!#REF!</definedName>
    <definedName name="M_67" localSheetId="0">[14]К.С.М.!#REF!</definedName>
    <definedName name="M_67">[14]К.С.М.!#REF!</definedName>
    <definedName name="M_69" localSheetId="0">#REF!</definedName>
    <definedName name="M_69">#REF!</definedName>
    <definedName name="M_6a" localSheetId="0">#REF!</definedName>
    <definedName name="M_6a">#REF!</definedName>
    <definedName name="M_6а">[17]К.С.М.!$P$113</definedName>
    <definedName name="M_6б">[18]К.С.М.!$P$192</definedName>
    <definedName name="M_6бс" localSheetId="0">#REF!</definedName>
    <definedName name="M_6бс">#REF!</definedName>
    <definedName name="M_7" localSheetId="0">#REF!</definedName>
    <definedName name="M_7">#REF!</definedName>
    <definedName name="M_76a" localSheetId="0">[14]К.С.М.!#REF!</definedName>
    <definedName name="M_76a">[14]К.С.М.!#REF!</definedName>
    <definedName name="M_77" localSheetId="0">#REF!</definedName>
    <definedName name="M_77">#REF!</definedName>
    <definedName name="M_78" localSheetId="0">#REF!</definedName>
    <definedName name="M_78">#REF!</definedName>
    <definedName name="M_7а" localSheetId="0">#REF!</definedName>
    <definedName name="M_7а">#REF!</definedName>
    <definedName name="M_7б" localSheetId="0">[14]К.С.М.!#REF!</definedName>
    <definedName name="M_7б">[14]К.С.М.!#REF!</definedName>
    <definedName name="M_7к" localSheetId="0">[19]К.С.М.!#REF!</definedName>
    <definedName name="M_7к">[19]К.С.М.!#REF!</definedName>
    <definedName name="M_8" localSheetId="0">#REF!</definedName>
    <definedName name="M_8">#REF!</definedName>
    <definedName name="M_81" localSheetId="0">#REF!</definedName>
    <definedName name="M_81">#REF!</definedName>
    <definedName name="M_87" localSheetId="0">#REF!</definedName>
    <definedName name="M_87">#REF!</definedName>
    <definedName name="M_88" localSheetId="0">#REF!</definedName>
    <definedName name="M_88">#REF!</definedName>
    <definedName name="M_89" localSheetId="0">#REF!</definedName>
    <definedName name="M_89">#REF!</definedName>
    <definedName name="M_8а" localSheetId="0">[8]К.С.М.!#REF!</definedName>
    <definedName name="M_8а">[8]К.С.М.!#REF!</definedName>
    <definedName name="M_8б" localSheetId="0">#REF!</definedName>
    <definedName name="M_8б">#REF!</definedName>
    <definedName name="M_8в" localSheetId="0">[8]К.С.М.!#REF!</definedName>
    <definedName name="M_8в">[8]К.С.М.!#REF!</definedName>
    <definedName name="M_8г" localSheetId="0">[8]К.С.М.!#REF!</definedName>
    <definedName name="M_8г">[8]К.С.М.!#REF!</definedName>
    <definedName name="M_9" localSheetId="0">#REF!</definedName>
    <definedName name="M_9">#REF!</definedName>
    <definedName name="M_90" localSheetId="0">[8]К.С.М.!#REF!</definedName>
    <definedName name="M_90">[8]К.С.М.!#REF!</definedName>
    <definedName name="M_91" localSheetId="0">#REF!</definedName>
    <definedName name="M_91">#REF!</definedName>
    <definedName name="M_92" localSheetId="0">#REF!</definedName>
    <definedName name="M_92">#REF!</definedName>
    <definedName name="M_9a" localSheetId="0">#REF!</definedName>
    <definedName name="M_9a">#REF!</definedName>
    <definedName name="N_5">'[20]3'!$K$155</definedName>
    <definedName name="N_п.п." localSheetId="0" hidden="1">#REF!</definedName>
    <definedName name="N_п.п." hidden="1">#REF!</definedName>
    <definedName name="Nt_0" localSheetId="0">#REF!</definedName>
    <definedName name="Nt_0">#REF!</definedName>
    <definedName name="P_03">[2]Фм!$H$24</definedName>
    <definedName name="P_04">[2]Фм!$H$26</definedName>
    <definedName name="P_05">[2]Фм!$H$28</definedName>
    <definedName name="P_06">[2]Фм!$H$30</definedName>
    <definedName name="P_07">[2]Фм!$H$32</definedName>
    <definedName name="P_08">[2]Фм!$H$34</definedName>
    <definedName name="P_09">[2]Фм!$H$36</definedName>
    <definedName name="P_091">[2]Фм!$H$38</definedName>
    <definedName name="P_092">[2]Фм!$H$40</definedName>
    <definedName name="P_093">[2]Фм!$H$42</definedName>
    <definedName name="P_1" localSheetId="0">#REF!</definedName>
    <definedName name="P_1">#REF!</definedName>
    <definedName name="P_10" localSheetId="0">#REF!</definedName>
    <definedName name="P_10">#REF!</definedName>
    <definedName name="P_100" localSheetId="0">#REF!</definedName>
    <definedName name="P_100">#REF!</definedName>
    <definedName name="P_1000" localSheetId="0">#REF!</definedName>
    <definedName name="P_1000">#REF!</definedName>
    <definedName name="P_1001" localSheetId="0">#REF!</definedName>
    <definedName name="P_1001">#REF!</definedName>
    <definedName name="P_1002" localSheetId="0">#REF!</definedName>
    <definedName name="P_1002">#REF!</definedName>
    <definedName name="P_101" localSheetId="0">#REF!</definedName>
    <definedName name="P_101">#REF!</definedName>
    <definedName name="P_103" localSheetId="0">[19]Ф!#REF!</definedName>
    <definedName name="P_103">[19]Ф!#REF!</definedName>
    <definedName name="P_104" localSheetId="0">[19]Ф!#REF!</definedName>
    <definedName name="P_104">[19]Ф!#REF!</definedName>
    <definedName name="P_10а" localSheetId="0">#REF!</definedName>
    <definedName name="P_10а">#REF!</definedName>
    <definedName name="P_10б" localSheetId="0">#REF!</definedName>
    <definedName name="P_10б">#REF!</definedName>
    <definedName name="P_10в" localSheetId="0">#REF!</definedName>
    <definedName name="P_10в">#REF!</definedName>
    <definedName name="P_10г" localSheetId="0">#REF!</definedName>
    <definedName name="P_10г">#REF!</definedName>
    <definedName name="P_11" localSheetId="0">#REF!</definedName>
    <definedName name="P_11">#REF!</definedName>
    <definedName name="P_111" localSheetId="0">#REF!</definedName>
    <definedName name="P_111">#REF!</definedName>
    <definedName name="P_112" localSheetId="0">#REF!</definedName>
    <definedName name="P_112">#REF!</definedName>
    <definedName name="P_113" localSheetId="0">#REF!</definedName>
    <definedName name="P_113">#REF!</definedName>
    <definedName name="P_113а" localSheetId="0">#REF!</definedName>
    <definedName name="P_113а">#REF!</definedName>
    <definedName name="P_114" localSheetId="0">#REF!</definedName>
    <definedName name="P_114">#REF!</definedName>
    <definedName name="P_11а" localSheetId="0">#REF!</definedName>
    <definedName name="P_11а">#REF!</definedName>
    <definedName name="P_12" localSheetId="0">#REF!</definedName>
    <definedName name="P_12">#REF!</definedName>
    <definedName name="P_122" localSheetId="0">[21]Ф!#REF!</definedName>
    <definedName name="P_122">[21]Ф!#REF!</definedName>
    <definedName name="P_129" localSheetId="0">#REF!</definedName>
    <definedName name="P_129">#REF!</definedName>
    <definedName name="P_129а" localSheetId="0">#REF!</definedName>
    <definedName name="P_129а">#REF!</definedName>
    <definedName name="P_129б" localSheetId="0">#REF!</definedName>
    <definedName name="P_129б">#REF!</definedName>
    <definedName name="P_129в" localSheetId="0">#REF!</definedName>
    <definedName name="P_129в">#REF!</definedName>
    <definedName name="P_12а" localSheetId="0">#REF!</definedName>
    <definedName name="P_12а">#REF!</definedName>
    <definedName name="P_13" localSheetId="0">#REF!</definedName>
    <definedName name="P_13">#REF!</definedName>
    <definedName name="P_133" localSheetId="0">#REF!</definedName>
    <definedName name="P_133">#REF!</definedName>
    <definedName name="P_133а" localSheetId="0">#REF!</definedName>
    <definedName name="P_133а">#REF!</definedName>
    <definedName name="P_137" localSheetId="0">[9]Ф!#REF!</definedName>
    <definedName name="P_137">[9]Ф!#REF!</definedName>
    <definedName name="P_13a" localSheetId="0">#REF!</definedName>
    <definedName name="P_13a">#REF!</definedName>
    <definedName name="P_14" localSheetId="0">#REF!</definedName>
    <definedName name="P_14">#REF!</definedName>
    <definedName name="P_140" localSheetId="0">[16]Ф!#REF!</definedName>
    <definedName name="P_140">[16]Ф!#REF!</definedName>
    <definedName name="P_141" localSheetId="0">#REF!</definedName>
    <definedName name="P_141">#REF!</definedName>
    <definedName name="P_144" localSheetId="0">#REF!</definedName>
    <definedName name="P_144">#REF!</definedName>
    <definedName name="P_14а" localSheetId="0">#REF!</definedName>
    <definedName name="P_14а">#REF!</definedName>
    <definedName name="P_14б" localSheetId="0">#REF!</definedName>
    <definedName name="P_14б">#REF!</definedName>
    <definedName name="P_15" localSheetId="0">#REF!</definedName>
    <definedName name="P_15">#REF!</definedName>
    <definedName name="P_150" localSheetId="0">[19]Ф!#REF!</definedName>
    <definedName name="P_150">[19]Ф!#REF!</definedName>
    <definedName name="P_155" localSheetId="0">#REF!</definedName>
    <definedName name="P_155">#REF!</definedName>
    <definedName name="P_157" localSheetId="0">[9]Ф!#REF!</definedName>
    <definedName name="P_157">[9]Ф!#REF!</definedName>
    <definedName name="P_159" localSheetId="0">#REF!</definedName>
    <definedName name="P_159">#REF!</definedName>
    <definedName name="P_16" localSheetId="0">#REF!</definedName>
    <definedName name="P_16">#REF!</definedName>
    <definedName name="P_17" localSheetId="0">#REF!</definedName>
    <definedName name="P_17">#REF!</definedName>
    <definedName name="P_18" localSheetId="0">#REF!</definedName>
    <definedName name="P_18">#REF!</definedName>
    <definedName name="P_19" localSheetId="0">#REF!</definedName>
    <definedName name="P_19">#REF!</definedName>
    <definedName name="P_190" localSheetId="0">#REF!</definedName>
    <definedName name="P_190">#REF!</definedName>
    <definedName name="P_1а" localSheetId="0">#REF!</definedName>
    <definedName name="P_1а">#REF!</definedName>
    <definedName name="P_2" localSheetId="0">#REF!</definedName>
    <definedName name="P_2">#REF!</definedName>
    <definedName name="P_20" localSheetId="0">#REF!</definedName>
    <definedName name="P_20">#REF!</definedName>
    <definedName name="P_21" localSheetId="0">#REF!</definedName>
    <definedName name="P_21">#REF!</definedName>
    <definedName name="P_22" localSheetId="0">#REF!</definedName>
    <definedName name="P_22">#REF!</definedName>
    <definedName name="P_22а" localSheetId="0">[4]Ф!#REF!</definedName>
    <definedName name="P_22а">[4]Ф!#REF!</definedName>
    <definedName name="P_23" localSheetId="0">#REF!</definedName>
    <definedName name="P_23">#REF!</definedName>
    <definedName name="P_23а" localSheetId="0">[4]Ф!#REF!</definedName>
    <definedName name="P_23а">[4]Ф!#REF!</definedName>
    <definedName name="P_24" localSheetId="0">#REF!</definedName>
    <definedName name="P_24">#REF!</definedName>
    <definedName name="P_24а" localSheetId="0">#REF!</definedName>
    <definedName name="P_24а">#REF!</definedName>
    <definedName name="P_25" localSheetId="0">[19]Ф!#REF!</definedName>
    <definedName name="P_25">[19]Ф!#REF!</definedName>
    <definedName name="P_26" localSheetId="0">#REF!</definedName>
    <definedName name="P_26">#REF!</definedName>
    <definedName name="P_27" localSheetId="0">#REF!</definedName>
    <definedName name="P_27">#REF!</definedName>
    <definedName name="P_28" localSheetId="0">#REF!</definedName>
    <definedName name="P_28">#REF!</definedName>
    <definedName name="P_289" localSheetId="0">#REF!</definedName>
    <definedName name="P_289">#REF!</definedName>
    <definedName name="P_28а" localSheetId="0">#REF!</definedName>
    <definedName name="P_28а">#REF!</definedName>
    <definedName name="P_29" localSheetId="0">#REF!</definedName>
    <definedName name="P_29">#REF!</definedName>
    <definedName name="P_2a" localSheetId="0">#REF!</definedName>
    <definedName name="P_2a">#REF!</definedName>
    <definedName name="P_2ab">[22]Ф!$H$48</definedName>
    <definedName name="P_2aб" localSheetId="0">#REF!</definedName>
    <definedName name="P_2aб">#REF!</definedName>
    <definedName name="P_2б" localSheetId="0">#REF!</definedName>
    <definedName name="P_2б">#REF!</definedName>
    <definedName name="P_3" localSheetId="0">#REF!</definedName>
    <definedName name="P_3">#REF!</definedName>
    <definedName name="P_30" localSheetId="0">#REF!</definedName>
    <definedName name="P_30">#REF!</definedName>
    <definedName name="P_302" localSheetId="0">#REF!</definedName>
    <definedName name="P_302">#REF!</definedName>
    <definedName name="P_303" localSheetId="0">#REF!</definedName>
    <definedName name="P_303">#REF!</definedName>
    <definedName name="P_304" localSheetId="0">#REF!</definedName>
    <definedName name="P_304">#REF!</definedName>
    <definedName name="P_305" localSheetId="0">#REF!</definedName>
    <definedName name="P_305">#REF!</definedName>
    <definedName name="P_306" localSheetId="0">#REF!</definedName>
    <definedName name="P_306">#REF!</definedName>
    <definedName name="P_307" localSheetId="0">#REF!</definedName>
    <definedName name="P_307">#REF!</definedName>
    <definedName name="P_308" localSheetId="0">#REF!</definedName>
    <definedName name="P_308">#REF!</definedName>
    <definedName name="P_31" localSheetId="0">#REF!</definedName>
    <definedName name="P_31">#REF!</definedName>
    <definedName name="P_310" localSheetId="0">#REF!</definedName>
    <definedName name="P_310">#REF!</definedName>
    <definedName name="P_311" localSheetId="0">#REF!</definedName>
    <definedName name="P_311">#REF!</definedName>
    <definedName name="P_313" localSheetId="0">#REF!</definedName>
    <definedName name="P_313">#REF!</definedName>
    <definedName name="P_318" localSheetId="0">#REF!</definedName>
    <definedName name="P_318">#REF!</definedName>
    <definedName name="P_32" localSheetId="0">#REF!</definedName>
    <definedName name="P_32">#REF!</definedName>
    <definedName name="P_33" localSheetId="0">#REF!</definedName>
    <definedName name="P_33">#REF!</definedName>
    <definedName name="P_330" localSheetId="0">[23]Ф!#REF!</definedName>
    <definedName name="P_330">[23]Ф!#REF!</definedName>
    <definedName name="P_334" localSheetId="0">[24]Ф!#REF!</definedName>
    <definedName name="P_334">[24]Ф!#REF!</definedName>
    <definedName name="P_337" localSheetId="0">[25]Ф!#REF!</definedName>
    <definedName name="P_337">[25]Ф!#REF!</definedName>
    <definedName name="P_339" localSheetId="0">[25]Ф!#REF!</definedName>
    <definedName name="P_339">[25]Ф!#REF!</definedName>
    <definedName name="P_34" localSheetId="0">#REF!</definedName>
    <definedName name="P_34">#REF!</definedName>
    <definedName name="P_342" localSheetId="0">[25]Ф!#REF!</definedName>
    <definedName name="P_342">[25]Ф!#REF!</definedName>
    <definedName name="P_344" localSheetId="0">[24]Ф!#REF!</definedName>
    <definedName name="P_344">[24]Ф!#REF!</definedName>
    <definedName name="P_346">[26]Ф!$H$97</definedName>
    <definedName name="P_347" localSheetId="0">[25]Ф!#REF!</definedName>
    <definedName name="P_347">[25]Ф!#REF!</definedName>
    <definedName name="P_35" localSheetId="0">#REF!</definedName>
    <definedName name="P_35">#REF!</definedName>
    <definedName name="P_36" localSheetId="0">#REF!</definedName>
    <definedName name="P_36">#REF!</definedName>
    <definedName name="P_366" localSheetId="0">[9]Ф!#REF!</definedName>
    <definedName name="P_366">[9]Ф!#REF!</definedName>
    <definedName name="P_3666" localSheetId="0">[16]Ф!#REF!</definedName>
    <definedName name="P_3666">[16]Ф!#REF!</definedName>
    <definedName name="P_36а" localSheetId="0">#REF!</definedName>
    <definedName name="P_36а">#REF!</definedName>
    <definedName name="P_37" localSheetId="0">#REF!</definedName>
    <definedName name="P_37">#REF!</definedName>
    <definedName name="P_37а" localSheetId="0">#REF!</definedName>
    <definedName name="P_37а">#REF!</definedName>
    <definedName name="P_37б" localSheetId="0">#REF!</definedName>
    <definedName name="P_37б">#REF!</definedName>
    <definedName name="P_38" localSheetId="0">#REF!</definedName>
    <definedName name="P_38">#REF!</definedName>
    <definedName name="P_39" localSheetId="0">#REF!</definedName>
    <definedName name="P_39">#REF!</definedName>
    <definedName name="P_4" localSheetId="0">#REF!</definedName>
    <definedName name="P_4">#REF!</definedName>
    <definedName name="P_40" localSheetId="0">#REF!</definedName>
    <definedName name="P_40">#REF!</definedName>
    <definedName name="P_40а" localSheetId="0">#REF!</definedName>
    <definedName name="P_40а">#REF!</definedName>
    <definedName name="P_41" localSheetId="0">#REF!</definedName>
    <definedName name="P_41">#REF!</definedName>
    <definedName name="P_418" localSheetId="0">[9]Ф!#REF!</definedName>
    <definedName name="P_418">[9]Ф!#REF!</definedName>
    <definedName name="P_419" localSheetId="0">[9]Ф!#REF!</definedName>
    <definedName name="P_419">[9]Ф!#REF!</definedName>
    <definedName name="P_42" localSheetId="0">#REF!</definedName>
    <definedName name="P_42">#REF!</definedName>
    <definedName name="P_44" localSheetId="0">[19]Ф!#REF!</definedName>
    <definedName name="P_44">[19]Ф!#REF!</definedName>
    <definedName name="P_44а" localSheetId="0">[4]Ф!#REF!</definedName>
    <definedName name="P_44а">[4]Ф!#REF!</definedName>
    <definedName name="P_46" localSheetId="0">#REF!</definedName>
    <definedName name="P_46">#REF!</definedName>
    <definedName name="P_460" localSheetId="0">[16]Ф!#REF!</definedName>
    <definedName name="P_460">[16]Ф!#REF!</definedName>
    <definedName name="P_461" localSheetId="0">[16]Ф!#REF!</definedName>
    <definedName name="P_461">[16]Ф!#REF!</definedName>
    <definedName name="P_462" localSheetId="0">[16]Ф!#REF!</definedName>
    <definedName name="P_462">[16]Ф!#REF!</definedName>
    <definedName name="P_463" localSheetId="0">[16]Ф!#REF!</definedName>
    <definedName name="P_463">[16]Ф!#REF!</definedName>
    <definedName name="P_466" localSheetId="0">#REF!</definedName>
    <definedName name="P_466">#REF!</definedName>
    <definedName name="P_467" localSheetId="0">[16]Ф!#REF!</definedName>
    <definedName name="P_467">[16]Ф!#REF!</definedName>
    <definedName name="P_468" localSheetId="0">[16]Ф!#REF!</definedName>
    <definedName name="P_468">[16]Ф!#REF!</definedName>
    <definedName name="P_469" localSheetId="0">[9]Ф!#REF!</definedName>
    <definedName name="P_469">[9]Ф!#REF!</definedName>
    <definedName name="P_49" localSheetId="0">[9]Ф!#REF!</definedName>
    <definedName name="P_49">[9]Ф!#REF!</definedName>
    <definedName name="P_4a" localSheetId="0">#REF!</definedName>
    <definedName name="P_4a">#REF!</definedName>
    <definedName name="P_4b" localSheetId="0">#REF!</definedName>
    <definedName name="P_4b">#REF!</definedName>
    <definedName name="P_4а">[27]Ф!$H$28</definedName>
    <definedName name="P_4б" localSheetId="0">[4]Ф!#REF!</definedName>
    <definedName name="P_4б">[4]Ф!#REF!</definedName>
    <definedName name="P_4к" localSheetId="0">[9]Ф!#REF!</definedName>
    <definedName name="P_4к">[9]Ф!#REF!</definedName>
    <definedName name="P_5" localSheetId="0">#REF!</definedName>
    <definedName name="P_5">#REF!</definedName>
    <definedName name="P_50" localSheetId="0">[9]Ф!#REF!</definedName>
    <definedName name="P_50">[9]Ф!#REF!</definedName>
    <definedName name="P_51" localSheetId="0">#REF!</definedName>
    <definedName name="P_51">#REF!</definedName>
    <definedName name="P_533" localSheetId="0">[12]Ф!#REF!</definedName>
    <definedName name="P_533">[12]Ф!#REF!</definedName>
    <definedName name="P_55" localSheetId="0">[19]Ф!#REF!</definedName>
    <definedName name="P_55">[19]Ф!#REF!</definedName>
    <definedName name="P_55a" localSheetId="0">[9]Ф!#REF!</definedName>
    <definedName name="P_55a">[9]Ф!#REF!</definedName>
    <definedName name="P_55а" localSheetId="0">[9]Ф!#REF!</definedName>
    <definedName name="P_55а">[9]Ф!#REF!</definedName>
    <definedName name="P_56" localSheetId="0">[9]Ф!#REF!</definedName>
    <definedName name="P_56">[9]Ф!#REF!</definedName>
    <definedName name="P_569" localSheetId="0">[9]Ф!#REF!</definedName>
    <definedName name="P_569">[9]Ф!#REF!</definedName>
    <definedName name="P_57" localSheetId="0">[9]Ф!#REF!</definedName>
    <definedName name="P_57">[9]Ф!#REF!</definedName>
    <definedName name="P_57а" localSheetId="0">#REF!</definedName>
    <definedName name="P_57а">#REF!</definedName>
    <definedName name="P_5а" localSheetId="0">#REF!</definedName>
    <definedName name="P_5а">#REF!</definedName>
    <definedName name="P_6" localSheetId="0">#REF!</definedName>
    <definedName name="P_6">#REF!</definedName>
    <definedName name="P_600" localSheetId="0">#REF!</definedName>
    <definedName name="P_600">#REF!</definedName>
    <definedName name="P_62" localSheetId="0">[9]Ф!#REF!</definedName>
    <definedName name="P_62">[9]Ф!#REF!</definedName>
    <definedName name="P_63" localSheetId="0">[9]Ф!#REF!</definedName>
    <definedName name="P_63">[9]Ф!#REF!</definedName>
    <definedName name="P_66" localSheetId="0">#REF!</definedName>
    <definedName name="P_66">#REF!</definedName>
    <definedName name="P_6а" localSheetId="0">#REF!</definedName>
    <definedName name="P_6а">#REF!</definedName>
    <definedName name="P_7" localSheetId="0">#REF!</definedName>
    <definedName name="P_7">#REF!</definedName>
    <definedName name="P_71" localSheetId="0">[9]Ф!#REF!</definedName>
    <definedName name="P_71">[9]Ф!#REF!</definedName>
    <definedName name="P_72" localSheetId="0">[10]Ф!#REF!</definedName>
    <definedName name="P_72">[10]Ф!#REF!</definedName>
    <definedName name="P_73" localSheetId="0">[10]Ф!#REF!</definedName>
    <definedName name="P_73">[10]Ф!#REF!</definedName>
    <definedName name="P_73а" localSheetId="0">[10]Ф!#REF!</definedName>
    <definedName name="P_73а">[10]Ф!#REF!</definedName>
    <definedName name="P_74" localSheetId="0">[12]Ф!#REF!</definedName>
    <definedName name="P_74">[12]Ф!#REF!</definedName>
    <definedName name="P_76" localSheetId="0">#REF!</definedName>
    <definedName name="P_76">#REF!</definedName>
    <definedName name="P_78" localSheetId="0">#REF!</definedName>
    <definedName name="P_78">#REF!</definedName>
    <definedName name="P_8" localSheetId="0">#REF!</definedName>
    <definedName name="P_8">#REF!</definedName>
    <definedName name="P_82" localSheetId="0">#REF!</definedName>
    <definedName name="P_82">#REF!</definedName>
    <definedName name="P_88" localSheetId="0">#REF!</definedName>
    <definedName name="P_88">#REF!</definedName>
    <definedName name="P_9" localSheetId="0">#REF!</definedName>
    <definedName name="P_9">#REF!</definedName>
    <definedName name="P_91" localSheetId="0">[9]Ф!#REF!</definedName>
    <definedName name="P_91">[9]Ф!#REF!</definedName>
    <definedName name="P_910" localSheetId="0">[9]Ф!#REF!</definedName>
    <definedName name="P_910">[9]Ф!#REF!</definedName>
    <definedName name="P_911" localSheetId="0">#REF!</definedName>
    <definedName name="P_911">#REF!</definedName>
    <definedName name="P_91а" localSheetId="0">[8]Ф!#REF!</definedName>
    <definedName name="P_91а">[8]Ф!#REF!</definedName>
    <definedName name="P_92" localSheetId="0">[9]Ф!#REF!</definedName>
    <definedName name="P_92">[9]Ф!#REF!</definedName>
    <definedName name="P_93">[28]Ф!$H$77</definedName>
    <definedName name="P_98" localSheetId="0">#REF!</definedName>
    <definedName name="P_98">#REF!</definedName>
    <definedName name="P_98а" localSheetId="0">#REF!</definedName>
    <definedName name="P_98а">#REF!</definedName>
    <definedName name="P_9a" localSheetId="0">#REF!</definedName>
    <definedName name="P_9a">#REF!</definedName>
    <definedName name="R_1" localSheetId="0">#REF!</definedName>
    <definedName name="R_1">#REF!</definedName>
    <definedName name="R_1a" localSheetId="0">#REF!</definedName>
    <definedName name="R_1a">#REF!</definedName>
    <definedName name="R_1b" localSheetId="0">#REF!</definedName>
    <definedName name="R_1b">#REF!</definedName>
    <definedName name="R_2" localSheetId="0">#REF!</definedName>
    <definedName name="R_2">#REF!</definedName>
    <definedName name="R_kjxl55" localSheetId="0" hidden="1">#REF!</definedName>
    <definedName name="R_kjxl55" hidden="1">#REF!</definedName>
    <definedName name="S_0" localSheetId="0">#REF!</definedName>
    <definedName name="S_0">#REF!</definedName>
    <definedName name="S_01" localSheetId="0">#REF!</definedName>
    <definedName name="S_01">#REF!</definedName>
    <definedName name="S_02" localSheetId="0">#REF!</definedName>
    <definedName name="S_02">#REF!</definedName>
    <definedName name="sencount" hidden="1">4</definedName>
    <definedName name="SM_STO" localSheetId="0">#REF!</definedName>
    <definedName name="SM_STO">#REF!</definedName>
    <definedName name="Sp_0" localSheetId="0">#REF!</definedName>
    <definedName name="Sp_0">#REF!</definedName>
    <definedName name="Sp_01" localSheetId="0">#REF!</definedName>
    <definedName name="Sp_01">#REF!</definedName>
    <definedName name="Sp_1" localSheetId="0">#REF!</definedName>
    <definedName name="Sp_1">#REF!</definedName>
    <definedName name="Ss_0" localSheetId="0">#REF!</definedName>
    <definedName name="Ss_0">#REF!</definedName>
    <definedName name="st_0" localSheetId="0">#REF!</definedName>
    <definedName name="st_0">#REF!</definedName>
    <definedName name="st_01" localSheetId="0">#REF!</definedName>
    <definedName name="st_01">#REF!</definedName>
    <definedName name="st_02" localSheetId="0">#REF!</definedName>
    <definedName name="st_02">#REF!</definedName>
    <definedName name="SUM_" localSheetId="0">#REF!</definedName>
    <definedName name="SUM_">#REF!</definedName>
    <definedName name="t_0" localSheetId="0">#REF!</definedName>
    <definedName name="t_0">#REF!</definedName>
    <definedName name="v_0" localSheetId="0">#REF!</definedName>
    <definedName name="v_0">#REF!</definedName>
    <definedName name="VR_0" localSheetId="0">'[29]зим '!#REF!</definedName>
    <definedName name="VR_0">'[29]зим '!#REF!</definedName>
    <definedName name="Vr_1" localSheetId="0">#REF!</definedName>
    <definedName name="Vr_1">#REF!</definedName>
    <definedName name="Vrt_1" localSheetId="0">#REF!</definedName>
    <definedName name="Vrt_1">#REF!</definedName>
    <definedName name="w_0" localSheetId="0">#REF!</definedName>
    <definedName name="w_0">#REF!</definedName>
    <definedName name="wrn.1." hidden="1">{#N/A,#N/A,FALSE,"Шаблон_Спец1"}</definedName>
    <definedName name="wrn.2" hidden="1">{#N/A,#N/A,FALSE,"Шаблон_Спец1"}</definedName>
    <definedName name="wrn.Coded._.IAS._.FS." hidden="1">{"IASTrail",#N/A,FALSE,"IAS"}</definedName>
    <definedName name="wrn.Fixed._.Assets._.Note._.and._.Depreciation." hidden="1">{#N/A,#N/A,FALSE,"FA_1";#N/A,#N/A,FALSE,"Dep'n SE";#N/A,#N/A,FALSE,"Dep'n FC"}</definedName>
    <definedName name="wrn.Full._.IAS._.STATEMENTS.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TRAIL." hidden="1">{"IAS Mapping",#N/A,FALSE,"RSA_FS";#N/A,#N/A,FALSE,"CHECK!";#N/A,#N/A,FALSE,"Recon";#N/A,#N/A,FALSE,"NMG";#N/A,#N/A,FALSE,"Journals";"AnalRSA",#N/A,FALSE,"PL-Anal";"AnalIAS",#N/A,FALSE,"PL-Anal";#N/A,#N/A,FALSE,"COS"}</definedName>
    <definedName name="wrn.Help." hidden="1">{#N/A,#N/A,TRUE,"MAP";#N/A,#N/A,TRUE,"STEPS";#N/A,#N/A,TRUE,"RULES"}</definedName>
    <definedName name="wrn.IAS._.BS._.PL._.CF._.and._.Notes." hidden="1">{"IASBS",#N/A,TRUE,"IAS";"IASPL",#N/A,TRUE,"IAS";"IASNotes",#N/A,TRUE,"IAS";"CFDir - expanded",#N/A,TRUE,"CF DIR"}</definedName>
    <definedName name="wrn.IAS._.FS._.ZOOMED._.IN._.Forms.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Mapping." hidden="1">{"IAS Mapping",#N/A,TRUE,"RSA_FS"}</definedName>
    <definedName name="wrn.Inflation._.factors._.used." hidden="1">{#N/A,#N/A,FALSE,"Infl_fact"}</definedName>
    <definedName name="wrn.o9." hidden="1">{#N/A,#N/A,FALSE,"Акт-Смета"}</definedName>
    <definedName name="wrn.PL._.Analysis." hidden="1">{"AnalRSA",#N/A,TRUE,"PL-Anal";"AnalIAS",#N/A,TRUE,"PL-Anal"}</definedName>
    <definedName name="wrn.RSA._.BS._.and._.PL." hidden="1">{"BS1",#N/A,TRUE,"RSA_FS";"BS2",#N/A,TRUE,"RSA_FS";"BS3",#N/A,TRUE,"RSA_FS"}</definedName>
    <definedName name="wrn.sp2344." hidden="1">{#N/A,#N/A,TRUE,"Смета на пасс. обор. №1"}</definedName>
    <definedName name="wrn.sp2345" hidden="1">{#N/A,#N/A,TRUE,"Смета на пасс. обор. №1"}</definedName>
    <definedName name="wrn.Все." hidden="1">{#N/A,#N/A,TRUE,"Смета";#N/A,#N/A,TRUE,"Износ";#N/A,#N/A,TRUE,"Материалы";#N/A,#N/A,TRUE,"Оклад";#N/A,#N/A,TRUE,"Амортизация";#N/A,#N/A,TRUE,"Транспорт";#N/A,#N/A,TRUE,"Задание"}</definedName>
    <definedName name="wrn.о1." hidden="1">{#N/A,#N/A,FALSE,"Акт-Смета"}</definedName>
    <definedName name="wrn.тест." hidden="1">{#N/A,#N/A,TRUE,"Транспорт";#N/A,#N/A,TRUE,"Оклад"}</definedName>
    <definedName name="Xcgg" localSheetId="0">#REF!</definedName>
    <definedName name="Xcgg">#REF!</definedName>
    <definedName name="z_0" localSheetId="0">#REF!</definedName>
    <definedName name="z_0">#REF!</definedName>
    <definedName name="z_01" localSheetId="0">#REF!</definedName>
    <definedName name="z_01">#REF!</definedName>
    <definedName name="Z_01B9E34F_80F0_46B9_B861_74B2A43D41B8_.wvu.FilterData" localSheetId="0" hidden="1">#REF!</definedName>
    <definedName name="Z_01B9E34F_80F0_46B9_B861_74B2A43D41B8_.wvu.FilterData" hidden="1">#REF!</definedName>
    <definedName name="Z_01C47C6E_73EE_40C4_8D09_6491185BFAFB_.wvu.FilterData" localSheetId="0" hidden="1">#REF!</definedName>
    <definedName name="Z_01C47C6E_73EE_40C4_8D09_6491185BFAFB_.wvu.FilterData" hidden="1">#REF!</definedName>
    <definedName name="Z_040DD8BD_D054_43F6_9140_DA543CBAAE85_.wvu.FilterData" localSheetId="0" hidden="1">#REF!</definedName>
    <definedName name="Z_040DD8BD_D054_43F6_9140_DA543CBAAE85_.wvu.FilterData" hidden="1">#REF!</definedName>
    <definedName name="Z_04F359AE_C2F8_4E6E_9445_639809E70C2B_.wvu.FilterData" localSheetId="0" hidden="1">#REF!</definedName>
    <definedName name="Z_04F359AE_C2F8_4E6E_9445_639809E70C2B_.wvu.FilterData" hidden="1">#REF!</definedName>
    <definedName name="Z_0547618D_99D3_445E_BB47_C926B9693DB3_.wvu.FilterData" localSheetId="0" hidden="1">#REF!</definedName>
    <definedName name="Z_0547618D_99D3_445E_BB47_C926B9693DB3_.wvu.FilterData" hidden="1">#REF!</definedName>
    <definedName name="Z_06CB3EB2_D4A3_4793_B407_9559F20FAAAE_.wvu.FilterData" localSheetId="0" hidden="1">#REF!</definedName>
    <definedName name="Z_06CB3EB2_D4A3_4793_B407_9559F20FAAAE_.wvu.FilterData" hidden="1">#REF!</definedName>
    <definedName name="Z_06F21C74_6BE8_4794_81F1_36C8305A2961_.wvu.FilterData" localSheetId="0" hidden="1">#REF!</definedName>
    <definedName name="Z_06F21C74_6BE8_4794_81F1_36C8305A2961_.wvu.FilterData" hidden="1">#REF!</definedName>
    <definedName name="Z_07830EC9_AADE_45ED_8B8D_20C0CE7C8B70_.wvu.FilterData" localSheetId="0" hidden="1">#REF!</definedName>
    <definedName name="Z_07830EC9_AADE_45ED_8B8D_20C0CE7C8B70_.wvu.FilterData" hidden="1">#REF!</definedName>
    <definedName name="Z_07868AE6_27AA_4310_BAAC_8AC06EAC052D_.wvu.FilterData" localSheetId="0" hidden="1">#REF!</definedName>
    <definedName name="Z_07868AE6_27AA_4310_BAAC_8AC06EAC052D_.wvu.FilterData" hidden="1">#REF!</definedName>
    <definedName name="Z_07BE7D07_EAEC_4901_80DE_3595577F308A_.wvu.FilterData" localSheetId="0" hidden="1">#REF!</definedName>
    <definedName name="Z_07BE7D07_EAEC_4901_80DE_3595577F308A_.wvu.FilterData" hidden="1">#REF!</definedName>
    <definedName name="Z_08020EC2_D5A6_490B_9239_7BF78C164E2C_.wvu.FilterData" localSheetId="0" hidden="1">#REF!</definedName>
    <definedName name="Z_08020EC2_D5A6_490B_9239_7BF78C164E2C_.wvu.FilterData" hidden="1">#REF!</definedName>
    <definedName name="Z_09462F94_2769_47EB_B3C3_3E74F510592A_.wvu.FilterData" localSheetId="0" hidden="1">#REF!</definedName>
    <definedName name="Z_09462F94_2769_47EB_B3C3_3E74F510592A_.wvu.FilterData" hidden="1">#REF!</definedName>
    <definedName name="Z_09F2EF98_EB70_4D7D_B098_01C0ABD72D72_.wvu.FilterData" localSheetId="0" hidden="1">#REF!</definedName>
    <definedName name="Z_09F2EF98_EB70_4D7D_B098_01C0ABD72D72_.wvu.FilterData" hidden="1">#REF!</definedName>
    <definedName name="Z_0AB68407_2AB6_4CA7_B142_4E81F8B0217A_.wvu.FilterData" localSheetId="0" hidden="1">#REF!</definedName>
    <definedName name="Z_0AB68407_2AB6_4CA7_B142_4E81F8B0217A_.wvu.FilterData" hidden="1">#REF!</definedName>
    <definedName name="Z_0AB68407_2AB6_4CA7_B142_4E81F8B0217A_.wvu.Rows" localSheetId="0" hidden="1">#REF!,#REF!,#REF!,#REF!,#REF!,#REF!,#REF!,#REF!,#REF!,#REF!,#REF!,#REF!,#REF!,#REF!,#REF!,#REF!,#REF!,#REF!,#REF!,#REF!,#REF!,#REF!,#REF!,#REF!,#REF!,#REF!,#REF!,#REF!,#REF!,#REF!,#REF!,#REF!,#REF!,#REF!,#REF!,#REF!,#REF!,#REF!,#REF!,#REF!,#REF!,#REF!,#REF!,#REF!</definedName>
    <definedName name="Z_0AB68407_2AB6_4CA7_B142_4E81F8B0217A_.wvu.Rows" hidden="1">#REF!,#REF!,#REF!,#REF!,#REF!,#REF!,#REF!,#REF!,#REF!,#REF!,#REF!,#REF!,#REF!,#REF!,#REF!,#REF!,#REF!,#REF!,#REF!,#REF!,#REF!,#REF!,#REF!,#REF!,#REF!,#REF!,#REF!,#REF!,#REF!,#REF!,#REF!,#REF!,#REF!,#REF!,#REF!,#REF!,#REF!,#REF!,#REF!,#REF!,#REF!,#REF!,#REF!,#REF!</definedName>
    <definedName name="Z_0B85430C_45DD_4286_ABA4_7FF797A27DCE_.wvu.FilterData" localSheetId="0" hidden="1">#REF!</definedName>
    <definedName name="Z_0B85430C_45DD_4286_ABA4_7FF797A27DCE_.wvu.FilterData" hidden="1">#REF!</definedName>
    <definedName name="Z_0B9BA97A_1378_477A_9505_9EC28EDDEBC6_.wvu.FilterData" localSheetId="0" hidden="1">#REF!</definedName>
    <definedName name="Z_0B9BA97A_1378_477A_9505_9EC28EDDEBC6_.wvu.FilterData" hidden="1">#REF!</definedName>
    <definedName name="Z_0D5F6C64_80DC_4C9D_9322_FB8825A62010_.wvu.FilterData" localSheetId="0" hidden="1">#REF!</definedName>
    <definedName name="Z_0D5F6C64_80DC_4C9D_9322_FB8825A62010_.wvu.FilterData" hidden="1">#REF!</definedName>
    <definedName name="Z_0ED647E8_4EEC_4A0D_9BC3_E1B24058B5A7_.wvu.FilterData" localSheetId="0" hidden="1">#REF!</definedName>
    <definedName name="Z_0ED647E8_4EEC_4A0D_9BC3_E1B24058B5A7_.wvu.FilterData" hidden="1">#REF!</definedName>
    <definedName name="Z_0FEE6DF0_B6B1_409E_9012_941C2AD3D757_.wvu.FilterData" localSheetId="0" hidden="1">#REF!</definedName>
    <definedName name="Z_0FEE6DF0_B6B1_409E_9012_941C2AD3D757_.wvu.FilterData" hidden="1">#REF!</definedName>
    <definedName name="Z_1" localSheetId="0">#REF!</definedName>
    <definedName name="Z_1">#REF!</definedName>
    <definedName name="Z_123868D4_54BE_4BF2_BFE5_762F87CCFE6E_.wvu.FilterData" localSheetId="0" hidden="1">#REF!</definedName>
    <definedName name="Z_123868D4_54BE_4BF2_BFE5_762F87CCFE6E_.wvu.FilterData" hidden="1">#REF!</definedName>
    <definedName name="Z_149A251D_CD71_4A1A_A398_F9876C4B21F8_.wvu.FilterData" localSheetId="0" hidden="1">#REF!</definedName>
    <definedName name="Z_149A251D_CD71_4A1A_A398_F9876C4B21F8_.wvu.FilterData" hidden="1">#REF!</definedName>
    <definedName name="Z_15D77F25_0280_4EEF_B787_A334AC98CE0A_.wvu.FilterData" localSheetId="0" hidden="1">#REF!</definedName>
    <definedName name="Z_15D77F25_0280_4EEF_B787_A334AC98CE0A_.wvu.FilterData" hidden="1">#REF!</definedName>
    <definedName name="Z_15E363F5_6D89_4329_B525_F25B1BD44BFF_.wvu.FilterData" localSheetId="0" hidden="1">#REF!</definedName>
    <definedName name="Z_15E363F5_6D89_4329_B525_F25B1BD44BFF_.wvu.FilterData" hidden="1">#REF!</definedName>
    <definedName name="Z_1615E3F4_A531_4807_BF07_3B2E69772A77_.wvu.FilterData" localSheetId="0" hidden="1">#REF!</definedName>
    <definedName name="Z_1615E3F4_A531_4807_BF07_3B2E69772A77_.wvu.FilterData" hidden="1">#REF!</definedName>
    <definedName name="Z_17E084A6_F624_4F2A_A79B_8563FAB4AE96_.wvu.FilterData" localSheetId="0" hidden="1">#REF!</definedName>
    <definedName name="Z_17E084A6_F624_4F2A_A79B_8563FAB4AE96_.wvu.FilterData" hidden="1">#REF!</definedName>
    <definedName name="Z_184726B2_EF0C_425E_B815_4EC258A6C9DB_.wvu.FilterData" localSheetId="0" hidden="1">#REF!</definedName>
    <definedName name="Z_184726B2_EF0C_425E_B815_4EC258A6C9DB_.wvu.FilterData" hidden="1">#REF!</definedName>
    <definedName name="Z_18A8D7D5_DF9E_4A4D_8EFF_A9EE9DF60A27_.wvu.FilterData" localSheetId="0" hidden="1">#REF!</definedName>
    <definedName name="Z_18A8D7D5_DF9E_4A4D_8EFF_A9EE9DF60A27_.wvu.FilterData" hidden="1">#REF!</definedName>
    <definedName name="Z_19A53A0C_7ADB_4052_B347_0E4C8E111035_.wvu.FilterData" localSheetId="0" hidden="1">#REF!</definedName>
    <definedName name="Z_19A53A0C_7ADB_4052_B347_0E4C8E111035_.wvu.FilterData" hidden="1">#REF!</definedName>
    <definedName name="Z_1CE615D2_413C_43CB_8F33_9248DBCBF858_.wvu.FilterData" localSheetId="0" hidden="1">#REF!</definedName>
    <definedName name="Z_1CE615D2_413C_43CB_8F33_9248DBCBF858_.wvu.FilterData" hidden="1">#REF!</definedName>
    <definedName name="Z_1DB39D48_C794_493B_AA3A_1E828B55A91A_.wvu.FilterData" localSheetId="0" hidden="1">#REF!</definedName>
    <definedName name="Z_1DB39D48_C794_493B_AA3A_1E828B55A91A_.wvu.FilterData" hidden="1">#REF!</definedName>
    <definedName name="Z_1DE18FEB_0768_44AE_B506_5F73E524ACCA_.wvu.FilterData" localSheetId="0" hidden="1">#REF!</definedName>
    <definedName name="Z_1DE18FEB_0768_44AE_B506_5F73E524ACCA_.wvu.FilterData" hidden="1">#REF!</definedName>
    <definedName name="Z_1E6A9DD8_5B95_4131_B289_F29A975A49A6_.wvu.FilterData" localSheetId="0" hidden="1">#REF!</definedName>
    <definedName name="Z_1E6A9DD8_5B95_4131_B289_F29A975A49A6_.wvu.FilterData" hidden="1">#REF!</definedName>
    <definedName name="Z_1E6A9DD8_5B95_4131_B289_F29A975A49A6_.wvu.PrintTitles" localSheetId="0" hidden="1">#REF!</definedName>
    <definedName name="Z_1E6A9DD8_5B95_4131_B289_F29A975A49A6_.wvu.PrintTitles" hidden="1">#REF!</definedName>
    <definedName name="Z_1E798AD5_C1E3_4A7A_A5A8_2BD7D32A8590_.wvu.FilterData" localSheetId="0" hidden="1">#REF!</definedName>
    <definedName name="Z_1E798AD5_C1E3_4A7A_A5A8_2BD7D32A8590_.wvu.FilterData" hidden="1">#REF!</definedName>
    <definedName name="Z_1F446AC4_5836_4260_A19C_4DA439F4B49D_.wvu.FilterData" localSheetId="0" hidden="1">#REF!</definedName>
    <definedName name="Z_1F446AC4_5836_4260_A19C_4DA439F4B49D_.wvu.FilterData" hidden="1">#REF!</definedName>
    <definedName name="Z_1F8A7AB2_1A58_4E9F_9E30_61282D0795C4_.wvu.FilterData" localSheetId="0" hidden="1">#REF!</definedName>
    <definedName name="Z_1F8A7AB2_1A58_4E9F_9E30_61282D0795C4_.wvu.FilterData" hidden="1">#REF!</definedName>
    <definedName name="Z_1F972D8D_5BFF_4180_87FB_A67EE7518876_.wvu.FilterData" localSheetId="0" hidden="1">#REF!</definedName>
    <definedName name="Z_1F972D8D_5BFF_4180_87FB_A67EE7518876_.wvu.FilterData" hidden="1">#REF!</definedName>
    <definedName name="Z_20B88347_EA71_4B72_96F6_0430DD6CF683_.wvu.FilterData" localSheetId="0" hidden="1">#REF!</definedName>
    <definedName name="Z_20B88347_EA71_4B72_96F6_0430DD6CF683_.wvu.FilterData" hidden="1">#REF!</definedName>
    <definedName name="Z_2126CDAB_1156_4E6C_97E1_AA9A65DD6B1C_.wvu.FilterData" localSheetId="0" hidden="1">#REF!</definedName>
    <definedName name="Z_2126CDAB_1156_4E6C_97E1_AA9A65DD6B1C_.wvu.FilterData" hidden="1">#REF!</definedName>
    <definedName name="Z_2139F629_098E_4DBA_80EC_9CAE7B114E3D_.wvu.FilterData" localSheetId="0" hidden="1">#REF!</definedName>
    <definedName name="Z_2139F629_098E_4DBA_80EC_9CAE7B114E3D_.wvu.FilterData" hidden="1">#REF!</definedName>
    <definedName name="Z_233204EA_2E5C_465D_A673_CD1522792965_.wvu.FilterData" localSheetId="0" hidden="1">#REF!</definedName>
    <definedName name="Z_233204EA_2E5C_465D_A673_CD1522792965_.wvu.FilterData" hidden="1">#REF!</definedName>
    <definedName name="Z_23D4D87B_E328_42A4_850C_A5F5E38C0896_.wvu.FilterData" localSheetId="0" hidden="1">#REF!</definedName>
    <definedName name="Z_23D4D87B_E328_42A4_850C_A5F5E38C0896_.wvu.FilterData" hidden="1">#REF!</definedName>
    <definedName name="Z_24528680_959E_4550_936C_1982C9D5AD93_.wvu.FilterData" localSheetId="0" hidden="1">#REF!</definedName>
    <definedName name="Z_24528680_959E_4550_936C_1982C9D5AD93_.wvu.FilterData" hidden="1">#REF!</definedName>
    <definedName name="Z_260CB89E_3B5F_45AE_AEB4_D0CB957691B3_.wvu.FilterData" localSheetId="0" hidden="1">#REF!</definedName>
    <definedName name="Z_260CB89E_3B5F_45AE_AEB4_D0CB957691B3_.wvu.FilterData" hidden="1">#REF!</definedName>
    <definedName name="Z_264C1B79_36AB_4A2F_B216_0AAE38D9FCEE_.wvu.FilterData" localSheetId="0" hidden="1">#REF!</definedName>
    <definedName name="Z_264C1B79_36AB_4A2F_B216_0AAE38D9FCEE_.wvu.FilterData" hidden="1">#REF!</definedName>
    <definedName name="Z_281063A5_BE88_49B0_9AE6_06DB95A6574F_.wvu.FilterData" localSheetId="0" hidden="1">#REF!</definedName>
    <definedName name="Z_281063A5_BE88_49B0_9AE6_06DB95A6574F_.wvu.FilterData" hidden="1">#REF!</definedName>
    <definedName name="Z_29113478_A706_48CF_BCA7_D812794D724A_.wvu.FilterData" localSheetId="0" hidden="1">#REF!</definedName>
    <definedName name="Z_29113478_A706_48CF_BCA7_D812794D724A_.wvu.FilterData" hidden="1">#REF!</definedName>
    <definedName name="Z_2935D90A_C0D5_4AAC_9F3B_860FFE850CF8_.wvu.FilterData" localSheetId="0" hidden="1">#REF!</definedName>
    <definedName name="Z_2935D90A_C0D5_4AAC_9F3B_860FFE850CF8_.wvu.FilterData" hidden="1">#REF!</definedName>
    <definedName name="Z_2AB7915D_DACF_4EC4_BC32_ED6C7808E238_.wvu.FilterData" localSheetId="0" hidden="1">#REF!</definedName>
    <definedName name="Z_2AB7915D_DACF_4EC4_BC32_ED6C7808E238_.wvu.FilterData" hidden="1">#REF!</definedName>
    <definedName name="Z_2B1FB9BC_DA2A_4B49_B62E_C3814E35D3D6_.wvu.FilterData" localSheetId="0" hidden="1">#REF!</definedName>
    <definedName name="Z_2B1FB9BC_DA2A_4B49_B62E_C3814E35D3D6_.wvu.FilterData" hidden="1">#REF!</definedName>
    <definedName name="Z_2BB0C1CE_B092_4E45_8314_5AF04D1A5585_.wvu.FilterData" localSheetId="0" hidden="1">#REF!</definedName>
    <definedName name="Z_2BB0C1CE_B092_4E45_8314_5AF04D1A5585_.wvu.FilterData" hidden="1">#REF!</definedName>
    <definedName name="Z_2F70B19E_92D8_4B52_A9E0_5AA5E351B875_.wvu.FilterData" localSheetId="0" hidden="1">#REF!</definedName>
    <definedName name="Z_2F70B19E_92D8_4B52_A9E0_5AA5E351B875_.wvu.FilterData" hidden="1">#REF!</definedName>
    <definedName name="Z_2FDE9FB7_A9E4_4C59_BAF3_4B314E523113_.wvu.FilterData" localSheetId="0" hidden="1">#REF!</definedName>
    <definedName name="Z_2FDE9FB7_A9E4_4C59_BAF3_4B314E523113_.wvu.FilterData" hidden="1">#REF!</definedName>
    <definedName name="Z_3" localSheetId="0">#REF!</definedName>
    <definedName name="Z_3">#REF!</definedName>
    <definedName name="Z_3207F8D0_941B_4818_9EDF_0F0E6A8FB699_.wvu.FilterData" localSheetId="0" hidden="1">#REF!</definedName>
    <definedName name="Z_3207F8D0_941B_4818_9EDF_0F0E6A8FB699_.wvu.FilterData" hidden="1">#REF!</definedName>
    <definedName name="Z_326A8AD5_6F81_4722_AB32_2B8561C0B27F_.wvu.FilterData" localSheetId="0" hidden="1">#REF!</definedName>
    <definedName name="Z_326A8AD5_6F81_4722_AB32_2B8561C0B27F_.wvu.FilterData" hidden="1">#REF!</definedName>
    <definedName name="Z_338AA561_3E23_4683_8B84_5BDD13F5FB22_.wvu.FilterData" localSheetId="0" hidden="1">#REF!</definedName>
    <definedName name="Z_338AA561_3E23_4683_8B84_5BDD13F5FB22_.wvu.FilterData" hidden="1">#REF!</definedName>
    <definedName name="Z_33EFE1D4_1635_4E36_8971_B021BA5B94A3_.wvu.FilterData" localSheetId="0" hidden="1">#REF!</definedName>
    <definedName name="Z_33EFE1D4_1635_4E36_8971_B021BA5B94A3_.wvu.FilterData" hidden="1">#REF!</definedName>
    <definedName name="Z_344D8FDE_1BF2_4A0B_879A_F4B9D317F6C2_.wvu.FilterData" localSheetId="0" hidden="1">#REF!</definedName>
    <definedName name="Z_344D8FDE_1BF2_4A0B_879A_F4B9D317F6C2_.wvu.FilterData" hidden="1">#REF!</definedName>
    <definedName name="Z_34BB3CAB_4C66_4107_B4AC_9CC7E430216B_.wvu.FilterData" localSheetId="0" hidden="1">#REF!</definedName>
    <definedName name="Z_34BB3CAB_4C66_4107_B4AC_9CC7E430216B_.wvu.FilterData" hidden="1">#REF!</definedName>
    <definedName name="Z_36FF74A7_09C2_427F_B4E2_AFC58FD33E4E_.wvu.FilterData" localSheetId="0" hidden="1">#REF!</definedName>
    <definedName name="Z_36FF74A7_09C2_427F_B4E2_AFC58FD33E4E_.wvu.FilterData" hidden="1">#REF!</definedName>
    <definedName name="Z_3801DCB7_5391_4628_B86C_91331E33E863_.wvu.FilterData" localSheetId="0" hidden="1">#REF!</definedName>
    <definedName name="Z_3801DCB7_5391_4628_B86C_91331E33E863_.wvu.FilterData" hidden="1">#REF!</definedName>
    <definedName name="Z_39C6E7EB_35AE_4990_B01E_5CE29EE5C78D_.wvu.FilterData" localSheetId="0" hidden="1">#REF!</definedName>
    <definedName name="Z_39C6E7EB_35AE_4990_B01E_5CE29EE5C78D_.wvu.FilterData" hidden="1">#REF!</definedName>
    <definedName name="Z_39DCE38A_8BFC_42B0_BE58_05B2B8E3CF93_.wvu.FilterData" localSheetId="0" hidden="1">#REF!</definedName>
    <definedName name="Z_39DCE38A_8BFC_42B0_BE58_05B2B8E3CF93_.wvu.FilterData" hidden="1">#REF!</definedName>
    <definedName name="Z_3A160DE1_3AF2_4676_8E42_85B4E23450DD_.wvu.FilterData" localSheetId="0" hidden="1">#REF!</definedName>
    <definedName name="Z_3A160DE1_3AF2_4676_8E42_85B4E23450DD_.wvu.FilterData" hidden="1">#REF!</definedName>
    <definedName name="Z_3C62743D_BD70_48A9_935D_71359E3E6185_.wvu.FilterData" localSheetId="0" hidden="1">#REF!</definedName>
    <definedName name="Z_3C62743D_BD70_48A9_935D_71359E3E6185_.wvu.FilterData" hidden="1">#REF!</definedName>
    <definedName name="Z_3E0AC507_7D67_4827_9D1C_B08EEB845EEE_.wvu.FilterData" localSheetId="0" hidden="1">#REF!</definedName>
    <definedName name="Z_3E0AC507_7D67_4827_9D1C_B08EEB845EEE_.wvu.FilterData" hidden="1">#REF!</definedName>
    <definedName name="Z_3E55370D_CDBE_46FE_9787_E04F332531E6_.wvu.FilterData" localSheetId="0" hidden="1">#REF!</definedName>
    <definedName name="Z_3E55370D_CDBE_46FE_9787_E04F332531E6_.wvu.FilterData" hidden="1">#REF!</definedName>
    <definedName name="Z_3F84FB7B_8ACA_41F1_9D3E_880588F02BE6_.wvu.FilterData" localSheetId="0" hidden="1">#REF!</definedName>
    <definedName name="Z_3F84FB7B_8ACA_41F1_9D3E_880588F02BE6_.wvu.FilterData" hidden="1">#REF!</definedName>
    <definedName name="Z_4" localSheetId="0">#REF!</definedName>
    <definedName name="Z_4">#REF!</definedName>
    <definedName name="Z_41411E57_1B24_4F47_9532_3D6B371216B7_.wvu.FilterData" localSheetId="0" hidden="1">#REF!</definedName>
    <definedName name="Z_41411E57_1B24_4F47_9532_3D6B371216B7_.wvu.FilterData" hidden="1">#REF!</definedName>
    <definedName name="Z_43E54362_25E0_43EA_8D89_B59839049F13_.wvu.FilterData" localSheetId="0" hidden="1">#REF!</definedName>
    <definedName name="Z_43E54362_25E0_43EA_8D89_B59839049F13_.wvu.FilterData" hidden="1">#REF!</definedName>
    <definedName name="Z_465671FE_53E9_4F55_BC3A_126618F4D0C6_.wvu.FilterData" localSheetId="0" hidden="1">#REF!</definedName>
    <definedName name="Z_465671FE_53E9_4F55_BC3A_126618F4D0C6_.wvu.FilterData" hidden="1">#REF!</definedName>
    <definedName name="Z_47597DAC_F7F1_4549_8981_4D473E4A7ACC_.wvu.FilterData" localSheetId="0" hidden="1">#REF!</definedName>
    <definedName name="Z_47597DAC_F7F1_4549_8981_4D473E4A7ACC_.wvu.FilterData" hidden="1">#REF!</definedName>
    <definedName name="Z_487A38C1_073E_471A_9668_6284958D8DBA_.wvu.FilterData" localSheetId="0" hidden="1">#REF!</definedName>
    <definedName name="Z_487A38C1_073E_471A_9668_6284958D8DBA_.wvu.FilterData" hidden="1">#REF!</definedName>
    <definedName name="Z_4CF92307_2217_4DE3_996A_A3115CFB22C6_.wvu.FilterData" localSheetId="0" hidden="1">#REF!</definedName>
    <definedName name="Z_4CF92307_2217_4DE3_996A_A3115CFB22C6_.wvu.FilterData" hidden="1">#REF!</definedName>
    <definedName name="Z_4D3A3A50_1E5E_4ABD_B42A_A700F2D9FA9C_.wvu.FilterData" localSheetId="0" hidden="1">#REF!</definedName>
    <definedName name="Z_4D3A3A50_1E5E_4ABD_B42A_A700F2D9FA9C_.wvu.FilterData" hidden="1">#REF!</definedName>
    <definedName name="Z_4E5084C6_988E_4780_93B3_7C0275D06567_.wvu.FilterData" localSheetId="0" hidden="1">#REF!</definedName>
    <definedName name="Z_4E5084C6_988E_4780_93B3_7C0275D06567_.wvu.FilterData" hidden="1">#REF!</definedName>
    <definedName name="Z_4F345B1E_296C_4D08_A451_454D67258D24_.wvu.FilterData" localSheetId="0" hidden="1">#REF!</definedName>
    <definedName name="Z_4F345B1E_296C_4D08_A451_454D67258D24_.wvu.FilterData" hidden="1">#REF!</definedName>
    <definedName name="Z_52BC56C2_1006_4B41_A42A_6B40554CDA39_.wvu.FilterData" localSheetId="0" hidden="1">#REF!</definedName>
    <definedName name="Z_52BC56C2_1006_4B41_A42A_6B40554CDA39_.wvu.FilterData" hidden="1">#REF!</definedName>
    <definedName name="Z_5319CC99_822D_406F_9C12_25F47E472F3D_.wvu.FilterData" localSheetId="0" hidden="1">#REF!</definedName>
    <definedName name="Z_5319CC99_822D_406F_9C12_25F47E472F3D_.wvu.FilterData" hidden="1">#REF!</definedName>
    <definedName name="Z_531A2E4D_1988_4D59_B927_B7190C80EBAA_.wvu.FilterData" localSheetId="0" hidden="1">#REF!</definedName>
    <definedName name="Z_531A2E4D_1988_4D59_B927_B7190C80EBAA_.wvu.FilterData" hidden="1">#REF!</definedName>
    <definedName name="Z_540A29FC_6866_45E6_BCF1_3D779D34DD08_.wvu.FilterData" localSheetId="0" hidden="1">#REF!</definedName>
    <definedName name="Z_540A29FC_6866_45E6_BCF1_3D779D34DD08_.wvu.FilterData" hidden="1">#REF!</definedName>
    <definedName name="Z_5520ABA1_AA06_4713_8D35_BC0DC6F6E924_.wvu.FilterData" localSheetId="0" hidden="1">#REF!</definedName>
    <definedName name="Z_5520ABA1_AA06_4713_8D35_BC0DC6F6E924_.wvu.FilterData" hidden="1">#REF!</definedName>
    <definedName name="Z_55DB2FC2_4B03_4B29_9354_7D40FB3B7538_.wvu.FilterData" localSheetId="0" hidden="1">#REF!</definedName>
    <definedName name="Z_55DB2FC2_4B03_4B29_9354_7D40FB3B7538_.wvu.FilterData" hidden="1">#REF!</definedName>
    <definedName name="Z_56E2F2B5_BB44_431E_ACC1_F39B0DD4EA71_.wvu.FilterData" localSheetId="0" hidden="1">#REF!</definedName>
    <definedName name="Z_56E2F2B5_BB44_431E_ACC1_F39B0DD4EA71_.wvu.FilterData" hidden="1">#REF!</definedName>
    <definedName name="Z_5A5F47F0_2B02_425F_9509_902FEC6CB8D4_.wvu.FilterData" localSheetId="0" hidden="1">#REF!</definedName>
    <definedName name="Z_5A5F47F0_2B02_425F_9509_902FEC6CB8D4_.wvu.FilterData" hidden="1">#REF!</definedName>
    <definedName name="Z_5A706A12_B85E_41E2_8BDD_EC85C55902AB_.wvu.FilterData" localSheetId="0" hidden="1">#REF!</definedName>
    <definedName name="Z_5A706A12_B85E_41E2_8BDD_EC85C55902AB_.wvu.FilterData" hidden="1">#REF!</definedName>
    <definedName name="Z_5B398CB5_38BC_4CC3_9A0E_9513DC3E75AD_.wvu.FilterData" localSheetId="0" hidden="1">#REF!</definedName>
    <definedName name="Z_5B398CB5_38BC_4CC3_9A0E_9513DC3E75AD_.wvu.FilterData" hidden="1">#REF!</definedName>
    <definedName name="Z_5CA8EFA6_7E89_4616_928A_39059E3AA216_.wvu.FilterData" localSheetId="0" hidden="1">#REF!</definedName>
    <definedName name="Z_5CA8EFA6_7E89_4616_928A_39059E3AA216_.wvu.FilterData" hidden="1">#REF!</definedName>
    <definedName name="Z_60FDB94A_50AF_4E10_876B_D144A2E9568B_.wvu.FilterData" localSheetId="0" hidden="1">#REF!</definedName>
    <definedName name="Z_60FDB94A_50AF_4E10_876B_D144A2E9568B_.wvu.FilterData" hidden="1">#REF!</definedName>
    <definedName name="Z_63475192_9094_4BA2_9AFC_8536BC77489E_.wvu.FilterData" localSheetId="0" hidden="1">#REF!</definedName>
    <definedName name="Z_63475192_9094_4BA2_9AFC_8536BC77489E_.wvu.FilterData" hidden="1">#REF!</definedName>
    <definedName name="Z_6403545B_2A3B_4863_8819_F89E80114385_.wvu.FilterData" localSheetId="0" hidden="1">#REF!</definedName>
    <definedName name="Z_6403545B_2A3B_4863_8819_F89E80114385_.wvu.FilterData" hidden="1">#REF!</definedName>
    <definedName name="Z_66636C07_5702_4EF3_B655_CDBAF654F15A_.wvu.FilterData" localSheetId="0" hidden="1">#REF!</definedName>
    <definedName name="Z_66636C07_5702_4EF3_B655_CDBAF654F15A_.wvu.FilterData" hidden="1">#REF!</definedName>
    <definedName name="Z_6963484B_0282_48B8_8317_EBF3903C7746_.wvu.FilterData" localSheetId="0" hidden="1">#REF!</definedName>
    <definedName name="Z_6963484B_0282_48B8_8317_EBF3903C7746_.wvu.FilterData" hidden="1">#REF!</definedName>
    <definedName name="Z_69D06662_5693_4F4C_AFD2_A32734DE2B11_.wvu.FilterData" localSheetId="0" hidden="1">#REF!</definedName>
    <definedName name="Z_69D06662_5693_4F4C_AFD2_A32734DE2B11_.wvu.FilterData" hidden="1">#REF!</definedName>
    <definedName name="Z_6AE2FF41_261D_4F00_9D6D_F4804D21DDB3_.wvu.FilterData" localSheetId="0" hidden="1">#REF!</definedName>
    <definedName name="Z_6AE2FF41_261D_4F00_9D6D_F4804D21DDB3_.wvu.FilterData" hidden="1">#REF!</definedName>
    <definedName name="Z_6B67A6A0_1413_448D_98A5_D43F57DEC926_.wvu.FilterData" localSheetId="0" hidden="1">#REF!</definedName>
    <definedName name="Z_6B67A6A0_1413_448D_98A5_D43F57DEC926_.wvu.FilterData" hidden="1">#REF!</definedName>
    <definedName name="Z_6B73B95E_43C0_4085_B9FE_22A6F30869ED_.wvu.FilterData" localSheetId="0" hidden="1">#REF!</definedName>
    <definedName name="Z_6B73B95E_43C0_4085_B9FE_22A6F30869ED_.wvu.FilterData" hidden="1">#REF!</definedName>
    <definedName name="Z_6BCB3D0F_5DBD_48EF_9460_43FFCBBCD422_.wvu.FilterData" localSheetId="0" hidden="1">#REF!</definedName>
    <definedName name="Z_6BCB3D0F_5DBD_48EF_9460_43FFCBBCD422_.wvu.FilterData" hidden="1">#REF!</definedName>
    <definedName name="Z_6C3174E8_A2D4_4179_AA88_08CB5E7EA480_.wvu.FilterData" localSheetId="0" hidden="1">#REF!</definedName>
    <definedName name="Z_6C3174E8_A2D4_4179_AA88_08CB5E7EA480_.wvu.FilterData" hidden="1">#REF!</definedName>
    <definedName name="Z_6CA47E86_B3B9_49E0_9BB0_E98600830225_.wvu.FilterData" localSheetId="0" hidden="1">#REF!</definedName>
    <definedName name="Z_6CA47E86_B3B9_49E0_9BB0_E98600830225_.wvu.FilterData" hidden="1">#REF!</definedName>
    <definedName name="Z_6CF14753_FB4C_4C53_8AD7_D56F6E280083_.wvu.FilterData" localSheetId="0" hidden="1">#REF!</definedName>
    <definedName name="Z_6CF14753_FB4C_4C53_8AD7_D56F6E280083_.wvu.FilterData" hidden="1">#REF!</definedName>
    <definedName name="Z_6D917413_A3B5_4E5B_9004_56E0184D00F3_.wvu.FilterData" localSheetId="0" hidden="1">#REF!</definedName>
    <definedName name="Z_6D917413_A3B5_4E5B_9004_56E0184D00F3_.wvu.FilterData" hidden="1">#REF!</definedName>
    <definedName name="Z_6E299587_D8E0_4139_8A2F_67139875A814_.wvu.FilterData" localSheetId="0" hidden="1">#REF!</definedName>
    <definedName name="Z_6E299587_D8E0_4139_8A2F_67139875A814_.wvu.FilterData" hidden="1">#REF!</definedName>
    <definedName name="Z_6FD7247E_19B7_4029_9F3A_EE01E21A1B67_.wvu.FilterData" localSheetId="0" hidden="1">#REF!</definedName>
    <definedName name="Z_6FD7247E_19B7_4029_9F3A_EE01E21A1B67_.wvu.FilterData" hidden="1">#REF!</definedName>
    <definedName name="Z_70C94FA5_FE89_4042_B93F_6AAFC00B0B8D_.wvu.FilterData" localSheetId="0" hidden="1">#REF!</definedName>
    <definedName name="Z_70C94FA5_FE89_4042_B93F_6AAFC00B0B8D_.wvu.FilterData" hidden="1">#REF!</definedName>
    <definedName name="Z_735B96DC_7219_4D8B_ABAD_220D2B7947CB_.wvu.FilterData" localSheetId="0" hidden="1">#REF!</definedName>
    <definedName name="Z_735B96DC_7219_4D8B_ABAD_220D2B7947CB_.wvu.FilterData" hidden="1">#REF!</definedName>
    <definedName name="Z_7477AF3A_2BAF_4725_8909_5A723A8007EF_.wvu.FilterData" localSheetId="0" hidden="1">#REF!</definedName>
    <definedName name="Z_7477AF3A_2BAF_4725_8909_5A723A8007EF_.wvu.FilterData" hidden="1">#REF!</definedName>
    <definedName name="Z_769F22F0_2CE4_4330_85CB_1C9A68E8695A_.wvu.Cols" localSheetId="0" hidden="1">#REF!</definedName>
    <definedName name="Z_769F22F0_2CE4_4330_85CB_1C9A68E8695A_.wvu.Cols" hidden="1">#REF!</definedName>
    <definedName name="Z_779FC938_DF7A_4CF6_94B0_CDCDD6986FF7_.wvu.FilterData" localSheetId="0" hidden="1">#REF!</definedName>
    <definedName name="Z_779FC938_DF7A_4CF6_94B0_CDCDD6986FF7_.wvu.FilterData" hidden="1">#REF!</definedName>
    <definedName name="Z_77C15715_A4AB_4912_82E3_0F7DB54190C8_.wvu.FilterData" localSheetId="0" hidden="1">#REF!</definedName>
    <definedName name="Z_77C15715_A4AB_4912_82E3_0F7DB54190C8_.wvu.FilterData" hidden="1">#REF!</definedName>
    <definedName name="Z_78843FEE_592A_4684_AA75_B78B1EF9F038_.wvu.FilterData" localSheetId="0" hidden="1">#REF!</definedName>
    <definedName name="Z_78843FEE_592A_4684_AA75_B78B1EF9F038_.wvu.FilterData" hidden="1">#REF!</definedName>
    <definedName name="Z_7990C264_C2FA_4640_A803_28B1D360B5E8_.wvu.FilterData" localSheetId="0" hidden="1">#REF!</definedName>
    <definedName name="Z_7990C264_C2FA_4640_A803_28B1D360B5E8_.wvu.FilterData" hidden="1">#REF!</definedName>
    <definedName name="Z_7A398D2C_8D5C_43F0_ACD4_39BBBD17F460_.wvu.FilterData" localSheetId="0" hidden="1">#REF!</definedName>
    <definedName name="Z_7A398D2C_8D5C_43F0_ACD4_39BBBD17F460_.wvu.FilterData" hidden="1">#REF!</definedName>
    <definedName name="Z_7BCAD35B_48BA_4F56_9D13_DD526F9AC0B8_.wvu.FilterData" localSheetId="0" hidden="1">#REF!</definedName>
    <definedName name="Z_7BCAD35B_48BA_4F56_9D13_DD526F9AC0B8_.wvu.FilterData" hidden="1">#REF!</definedName>
    <definedName name="Z_7C4B07A8_2C5F_4DD5_99EB_9D4251FC0870_.wvu.FilterData" localSheetId="0" hidden="1">#REF!</definedName>
    <definedName name="Z_7C4B07A8_2C5F_4DD5_99EB_9D4251FC0870_.wvu.FilterData" hidden="1">#REF!</definedName>
    <definedName name="Z_7C5D64EB_B280_4DF7_8070_7F6FFC6C118D_.wvu.FilterData" localSheetId="0" hidden="1">#REF!</definedName>
    <definedName name="Z_7C5D64EB_B280_4DF7_8070_7F6FFC6C118D_.wvu.FilterData" hidden="1">#REF!</definedName>
    <definedName name="Z_7CB778C4_AF6E_4D70_BAFD_ACCBAF83FC37_.wvu.FilterData" localSheetId="0" hidden="1">#REF!</definedName>
    <definedName name="Z_7CB778C4_AF6E_4D70_BAFD_ACCBAF83FC37_.wvu.FilterData" hidden="1">#REF!</definedName>
    <definedName name="Z_7DCC4356_81CF_48CE_B7EB_F916460AE99C_.wvu.FilterData" localSheetId="0" hidden="1">#REF!</definedName>
    <definedName name="Z_7DCC4356_81CF_48CE_B7EB_F916460AE99C_.wvu.FilterData" hidden="1">#REF!</definedName>
    <definedName name="Z_80BB6A2B_9544_4672_8398_FF4DA23DF7E3_.wvu.FilterData" localSheetId="0" hidden="1">#REF!</definedName>
    <definedName name="Z_80BB6A2B_9544_4672_8398_FF4DA23DF7E3_.wvu.FilterData" hidden="1">#REF!</definedName>
    <definedName name="Z_82B9C43D_DB96_4397_AB1F_50E5A3A51795_.wvu.FilterData" localSheetId="0" hidden="1">#REF!</definedName>
    <definedName name="Z_82B9C43D_DB96_4397_AB1F_50E5A3A51795_.wvu.FilterData" hidden="1">#REF!</definedName>
    <definedName name="Z_82C8496E_E420_4D06_A8C1_E376CC09F820_.wvu.FilterData" localSheetId="0" hidden="1">#REF!</definedName>
    <definedName name="Z_82C8496E_E420_4D06_A8C1_E376CC09F820_.wvu.FilterData" hidden="1">#REF!</definedName>
    <definedName name="Z_837E5FC6_4281_4107_B0DC_A8F463497E55_.wvu.FilterData" localSheetId="0" hidden="1">#REF!</definedName>
    <definedName name="Z_837E5FC6_4281_4107_B0DC_A8F463497E55_.wvu.FilterData" hidden="1">#REF!</definedName>
    <definedName name="Z_83DCEEFF_4705_40AE_8072_0483B5743B5D_.wvu.FilterData" localSheetId="0" hidden="1">#REF!</definedName>
    <definedName name="Z_83DCEEFF_4705_40AE_8072_0483B5743B5D_.wvu.FilterData" hidden="1">#REF!</definedName>
    <definedName name="Z_847A5FFF_A89C_4897_906B_EE405B25B225_.wvu.FilterData" localSheetId="0" hidden="1">#REF!</definedName>
    <definedName name="Z_847A5FFF_A89C_4897_906B_EE405B25B225_.wvu.FilterData" hidden="1">#REF!</definedName>
    <definedName name="Z_854255C5_1077_459B_B647_AC8F4FD47D3A_.wvu.FilterData" localSheetId="0" hidden="1">#REF!</definedName>
    <definedName name="Z_854255C5_1077_459B_B647_AC8F4FD47D3A_.wvu.FilterData" hidden="1">#REF!</definedName>
    <definedName name="Z_85688AD2_A893_478E_9B2F_09B7C42482BA_.wvu.FilterData" localSheetId="0" hidden="1">#REF!</definedName>
    <definedName name="Z_85688AD2_A893_478E_9B2F_09B7C42482BA_.wvu.FilterData" hidden="1">#REF!</definedName>
    <definedName name="Z_86E9B424_197E_49CF_BFDA_2932BCEDD971_.wvu.FilterData" localSheetId="0" hidden="1">#REF!</definedName>
    <definedName name="Z_86E9B424_197E_49CF_BFDA_2932BCEDD971_.wvu.FilterData" hidden="1">#REF!</definedName>
    <definedName name="Z_87D15442_58BD_4F3C_94DE_531020BB2A9F_.wvu.FilterData" localSheetId="0" hidden="1">#REF!</definedName>
    <definedName name="Z_87D15442_58BD_4F3C_94DE_531020BB2A9F_.wvu.FilterData" hidden="1">#REF!</definedName>
    <definedName name="Z_87D52449_3B5E_4E8B_88A5_E300D9996EC7_.wvu.FilterData" localSheetId="0" hidden="1">#REF!</definedName>
    <definedName name="Z_87D52449_3B5E_4E8B_88A5_E300D9996EC7_.wvu.FilterData" hidden="1">#REF!</definedName>
    <definedName name="Z_889FE9FF_01D3_44AA_A47F_CD9BB14E2F74_.wvu.FilterData" localSheetId="0" hidden="1">#REF!</definedName>
    <definedName name="Z_889FE9FF_01D3_44AA_A47F_CD9BB14E2F74_.wvu.FilterData" hidden="1">#REF!</definedName>
    <definedName name="Z_8A11493B_31C6_480A_939B_94F8B46F7CAD_.wvu.FilterData" localSheetId="0" hidden="1">#REF!</definedName>
    <definedName name="Z_8A11493B_31C6_480A_939B_94F8B46F7CAD_.wvu.FilterData" hidden="1">#REF!</definedName>
    <definedName name="Z_8A3676BD_192D_4B28_9F15_641104F7EB84_.wvu.FilterData" localSheetId="0" hidden="1">#REF!</definedName>
    <definedName name="Z_8A3676BD_192D_4B28_9F15_641104F7EB84_.wvu.FilterData" hidden="1">#REF!</definedName>
    <definedName name="Z_8AC1FF86_8181_4D33_A09C_D9252642F43D_.wvu.FilterData" localSheetId="0" hidden="1">#REF!</definedName>
    <definedName name="Z_8AC1FF86_8181_4D33_A09C_D9252642F43D_.wvu.FilterData" hidden="1">#REF!</definedName>
    <definedName name="Z_8BCA58BD_70B7_40CE_A039_A616AAA9DF70_.wvu.FilterData" localSheetId="0" hidden="1">#REF!</definedName>
    <definedName name="Z_8BCA58BD_70B7_40CE_A039_A616AAA9DF70_.wvu.FilterData" hidden="1">#REF!</definedName>
    <definedName name="Z_8C04156B_ECE3_4BE6_AE81_B06AC9DDCBBD_.wvu.FilterData" localSheetId="0" hidden="1">#REF!</definedName>
    <definedName name="Z_8C04156B_ECE3_4BE6_AE81_B06AC9DDCBBD_.wvu.FilterData" hidden="1">#REF!</definedName>
    <definedName name="Z_8D3BBDE3_D029_48FA_A7B1_266CA3A2B214_.wvu.FilterData" localSheetId="0" hidden="1">#REF!</definedName>
    <definedName name="Z_8D3BBDE3_D029_48FA_A7B1_266CA3A2B214_.wvu.FilterData" hidden="1">#REF!</definedName>
    <definedName name="Z_8D4E2CE7_B4AE_4487_A6EA_D94B532EF301_.wvu.FilterData" localSheetId="0" hidden="1">#REF!</definedName>
    <definedName name="Z_8D4E2CE7_B4AE_4487_A6EA_D94B532EF301_.wvu.FilterData" hidden="1">#REF!</definedName>
    <definedName name="Z_8EF961B3_4699_4490_B556_B5887737954D_.wvu.FilterData" localSheetId="0" hidden="1">#REF!</definedName>
    <definedName name="Z_8EF961B3_4699_4490_B556_B5887737954D_.wvu.FilterData" hidden="1">#REF!</definedName>
    <definedName name="Z_8F73BF06_066B_4104_83FA_9338D9429A84_.wvu.FilterData" localSheetId="0" hidden="1">#REF!</definedName>
    <definedName name="Z_8F73BF06_066B_4104_83FA_9338D9429A84_.wvu.FilterData" hidden="1">#REF!</definedName>
    <definedName name="Z_91195996_3591_4989_AC51_1CC20C4DA8EA_.wvu.FilterData" localSheetId="0" hidden="1">#REF!</definedName>
    <definedName name="Z_91195996_3591_4989_AC51_1CC20C4DA8EA_.wvu.FilterData" hidden="1">#REF!</definedName>
    <definedName name="Z_9337D27C_F450_4E0F_A993_9FA6026031B4_.wvu.FilterData" localSheetId="0" hidden="1">#REF!</definedName>
    <definedName name="Z_9337D27C_F450_4E0F_A993_9FA6026031B4_.wvu.FilterData" hidden="1">#REF!</definedName>
    <definedName name="Z_941E78A0_DA15_4559_8D24_47E60F64B332_.wvu.FilterData" localSheetId="0" hidden="1">#REF!</definedName>
    <definedName name="Z_941E78A0_DA15_4559_8D24_47E60F64B332_.wvu.FilterData" hidden="1">#REF!</definedName>
    <definedName name="Z_96F2EE26_6561_4F4C_A5EB_5B153675D529_.wvu.FilterData" localSheetId="0" hidden="1">#REF!</definedName>
    <definedName name="Z_96F2EE26_6561_4F4C_A5EB_5B153675D529_.wvu.FilterData" hidden="1">#REF!</definedName>
    <definedName name="Z_97D4D5E5_43F4_446C_A651_11999CE73F0D_.wvu.FilterData" localSheetId="0" hidden="1">#REF!</definedName>
    <definedName name="Z_97D4D5E5_43F4_446C_A651_11999CE73F0D_.wvu.FilterData" hidden="1">#REF!</definedName>
    <definedName name="Z_9B9949C8_0BAA_4B11_A1CA_00EC9D2DC419_.wvu.FilterData" localSheetId="0" hidden="1">#REF!</definedName>
    <definedName name="Z_9B9949C8_0BAA_4B11_A1CA_00EC9D2DC419_.wvu.FilterData" hidden="1">#REF!</definedName>
    <definedName name="Z_9C3E33FF_6562_4D26_BDF3_B29555E64301_.wvu.FilterData" localSheetId="0" hidden="1">#REF!</definedName>
    <definedName name="Z_9C3E33FF_6562_4D26_BDF3_B29555E64301_.wvu.FilterData" hidden="1">#REF!</definedName>
    <definedName name="Z_9DFA07EB_C6E0_4532_9E8F_13C24B46A1AE_.wvu.FilterData" localSheetId="0" hidden="1">#REF!</definedName>
    <definedName name="Z_9DFA07EB_C6E0_4532_9E8F_13C24B46A1AE_.wvu.FilterData" hidden="1">#REF!</definedName>
    <definedName name="Z_A0DAD961_7197_404E_AC96_B0E615F9E830_.wvu.FilterData" localSheetId="0" hidden="1">#REF!</definedName>
    <definedName name="Z_A0DAD961_7197_404E_AC96_B0E615F9E830_.wvu.FilterData" hidden="1">#REF!</definedName>
    <definedName name="Z_A24ACA16_EB04_482F_BB9A_2599E185C3D3_.wvu.FilterData" localSheetId="0" hidden="1">#REF!</definedName>
    <definedName name="Z_A24ACA16_EB04_482F_BB9A_2599E185C3D3_.wvu.FilterData" hidden="1">#REF!</definedName>
    <definedName name="Z_A4633B85_467D_49EB_95E7_E7B11A609631_.wvu.Cols" localSheetId="0" hidden="1">#REF!,#REF!</definedName>
    <definedName name="Z_A4633B85_467D_49EB_95E7_E7B11A609631_.wvu.Cols" hidden="1">#REF!,#REF!</definedName>
    <definedName name="Z_A4633B85_467D_49EB_95E7_E7B11A609631_.wvu.Rows" localSheetId="0" hidden="1">#REF!,#REF!</definedName>
    <definedName name="Z_A4633B85_467D_49EB_95E7_E7B11A609631_.wvu.Rows" hidden="1">#REF!,#REF!</definedName>
    <definedName name="Z_A4C45DF8_E6D8_4B06_84E7_81A5A9500D55_.wvu.FilterData" localSheetId="0" hidden="1">#REF!</definedName>
    <definedName name="Z_A4C45DF8_E6D8_4B06_84E7_81A5A9500D55_.wvu.FilterData" hidden="1">#REF!</definedName>
    <definedName name="Z_A52E95D2_430A_43EF_8C82_83878B555090_.wvu.FilterData" localSheetId="0" hidden="1">#REF!</definedName>
    <definedName name="Z_A52E95D2_430A_43EF_8C82_83878B555090_.wvu.FilterData" hidden="1">#REF!</definedName>
    <definedName name="Z_A564E848_8A16_4DE3_8578_F95B0AFD9DC2_.wvu.FilterData" localSheetId="0" hidden="1">#REF!</definedName>
    <definedName name="Z_A564E848_8A16_4DE3_8578_F95B0AFD9DC2_.wvu.FilterData" hidden="1">#REF!</definedName>
    <definedName name="Z_A781204A_C096_4FD9_8686_E749AD880175_.wvu.FilterData" localSheetId="0" hidden="1">#REF!</definedName>
    <definedName name="Z_A781204A_C096_4FD9_8686_E749AD880175_.wvu.FilterData" hidden="1">#REF!</definedName>
    <definedName name="Z_A8794A83_181C_4122_B911_4BBD3A571DEC_.wvu.FilterData" localSheetId="0" hidden="1">#REF!</definedName>
    <definedName name="Z_A8794A83_181C_4122_B911_4BBD3A571DEC_.wvu.FilterData" hidden="1">#REF!</definedName>
    <definedName name="Z_AA3FC3D4_6E6E_4CE7_81E8_4A7B17AB1715_.wvu.FilterData" localSheetId="0" hidden="1">#REF!</definedName>
    <definedName name="Z_AA3FC3D4_6E6E_4CE7_81E8_4A7B17AB1715_.wvu.FilterData" hidden="1">#REF!</definedName>
    <definedName name="Z_AAB7394C_3FF8_4265_B8C2_66BBB8B1248C_.wvu.FilterData" localSheetId="0" hidden="1">#REF!</definedName>
    <definedName name="Z_AAB7394C_3FF8_4265_B8C2_66BBB8B1248C_.wvu.FilterData" hidden="1">#REF!</definedName>
    <definedName name="Z_ABFCADC3_4CF7_48CF_B39D_E5828A75D43E_.wvu.FilterData" localSheetId="0" hidden="1">#REF!</definedName>
    <definedName name="Z_ABFCADC3_4CF7_48CF_B39D_E5828A75D43E_.wvu.FilterData" hidden="1">#REF!</definedName>
    <definedName name="Z_AC4A34A8_23F5_4C09_A60F_7421B1C74590_.wvu.FilterData" localSheetId="0" hidden="1">#REF!</definedName>
    <definedName name="Z_AC4A34A8_23F5_4C09_A60F_7421B1C74590_.wvu.FilterData" hidden="1">#REF!</definedName>
    <definedName name="Z_AC584ACE_C266_4881_B354_E52E6427C1D4_.wvu.FilterData" localSheetId="0" hidden="1">#REF!</definedName>
    <definedName name="Z_AC584ACE_C266_4881_B354_E52E6427C1D4_.wvu.FilterData" hidden="1">#REF!</definedName>
    <definedName name="Z_AD28BEA7_74AD_4668_98DA_B02594AB4A9F_.wvu.FilterData" localSheetId="0" hidden="1">#REF!</definedName>
    <definedName name="Z_AD28BEA7_74AD_4668_98DA_B02594AB4A9F_.wvu.FilterData" hidden="1">#REF!</definedName>
    <definedName name="Z_ADDFEFC7_F8D4_4F51_8B45_4DF1B03C1D84_.wvu.FilterData" localSheetId="0" hidden="1">#REF!</definedName>
    <definedName name="Z_ADDFEFC7_F8D4_4F51_8B45_4DF1B03C1D84_.wvu.FilterData" hidden="1">#REF!</definedName>
    <definedName name="Z_AFC4E5D4_3A50_4BD7_8981_E00CA5601E99_.wvu.FilterData" localSheetId="0" hidden="1">#REF!</definedName>
    <definedName name="Z_AFC4E5D4_3A50_4BD7_8981_E00CA5601E99_.wvu.FilterData" hidden="1">#REF!</definedName>
    <definedName name="Z_B0364D3E_645F_4033_893D_29F2224BCCD7_.wvu.FilterData" localSheetId="0" hidden="1">#REF!</definedName>
    <definedName name="Z_B0364D3E_645F_4033_893D_29F2224BCCD7_.wvu.FilterData" hidden="1">#REF!</definedName>
    <definedName name="Z_B08CF5DC_76DD_45F7_8117_C9FE4CDFE13D_.wvu.FilterData" localSheetId="0" hidden="1">#REF!</definedName>
    <definedName name="Z_B08CF5DC_76DD_45F7_8117_C9FE4CDFE13D_.wvu.FilterData" hidden="1">#REF!</definedName>
    <definedName name="Z_B13DA151_EB04_4E46_A0CB_FABFF9C5DF72_.wvu.FilterData" localSheetId="0" hidden="1">#REF!</definedName>
    <definedName name="Z_B13DA151_EB04_4E46_A0CB_FABFF9C5DF72_.wvu.FilterData" hidden="1">#REF!</definedName>
    <definedName name="Z_B340090A_7121_4DF7_B8FD_E7BF8654F2EB_.wvu.FilterData" localSheetId="0" hidden="1">#REF!</definedName>
    <definedName name="Z_B340090A_7121_4DF7_B8FD_E7BF8654F2EB_.wvu.FilterData" hidden="1">#REF!</definedName>
    <definedName name="Z_B3790809_8402_4639_802D_68CB564D3CAD_.wvu.FilterData" localSheetId="0" hidden="1">#REF!</definedName>
    <definedName name="Z_B3790809_8402_4639_802D_68CB564D3CAD_.wvu.FilterData" hidden="1">#REF!</definedName>
    <definedName name="Z_B3C1D59A_903F_46DF_8DF2_31381BD91025_.wvu.FilterData" localSheetId="0" hidden="1">#REF!</definedName>
    <definedName name="Z_B3C1D59A_903F_46DF_8DF2_31381BD91025_.wvu.FilterData" hidden="1">#REF!</definedName>
    <definedName name="Z_B3CDBC94_37F5_4116_BD6E_D5B385C07413_.wvu.FilterData" localSheetId="0" hidden="1">#REF!</definedName>
    <definedName name="Z_B3CDBC94_37F5_4116_BD6E_D5B385C07413_.wvu.FilterData" hidden="1">#REF!</definedName>
    <definedName name="Z_B40719B5_6DD8_41F3_9C61_FA18B7BEC194_.wvu.FilterData" localSheetId="0" hidden="1">#REF!</definedName>
    <definedName name="Z_B40719B5_6DD8_41F3_9C61_FA18B7BEC194_.wvu.FilterData" hidden="1">#REF!</definedName>
    <definedName name="Z_B5FB1767_00F1_47E1_979A_38E2CFECCE4E_.wvu.FilterData" localSheetId="0" hidden="1">#REF!</definedName>
    <definedName name="Z_B5FB1767_00F1_47E1_979A_38E2CFECCE4E_.wvu.FilterData" hidden="1">#REF!</definedName>
    <definedName name="Z_B6D61CEC_479F_40D2_BFB7_830AFA48121C_.wvu.FilterData" localSheetId="0" hidden="1">#REF!</definedName>
    <definedName name="Z_B6D61CEC_479F_40D2_BFB7_830AFA48121C_.wvu.FilterData" hidden="1">#REF!</definedName>
    <definedName name="Z_B6EA8A04_6067_4CED_8676_4375FC6E4929_.wvu.FilterData" localSheetId="0" hidden="1">#REF!</definedName>
    <definedName name="Z_B6EA8A04_6067_4CED_8676_4375FC6E4929_.wvu.FilterData" hidden="1">#REF!</definedName>
    <definedName name="Z_B8515688_C072_49D4_80D4_1978E858526D_.wvu.FilterData" localSheetId="0" hidden="1">#REF!</definedName>
    <definedName name="Z_B8515688_C072_49D4_80D4_1978E858526D_.wvu.FilterData" hidden="1">#REF!</definedName>
    <definedName name="Z_BB0C7DED_1A2A_447D_AC53_8122CFF9D6F6_.wvu.FilterData" localSheetId="0" hidden="1">#REF!</definedName>
    <definedName name="Z_BB0C7DED_1A2A_447D_AC53_8122CFF9D6F6_.wvu.FilterData" hidden="1">#REF!</definedName>
    <definedName name="Z_BD047219_C723_45AF_B6CE_3194D750F96A_.wvu.FilterData" localSheetId="0" hidden="1">#REF!</definedName>
    <definedName name="Z_BD047219_C723_45AF_B6CE_3194D750F96A_.wvu.FilterData" hidden="1">#REF!</definedName>
    <definedName name="Z_BD9F2785_62CE_454B_8EC4_5B70580F1E90_.wvu.FilterData" localSheetId="0" hidden="1">#REF!</definedName>
    <definedName name="Z_BD9F2785_62CE_454B_8EC4_5B70580F1E90_.wvu.FilterData" hidden="1">#REF!</definedName>
    <definedName name="Z_BF9A441D_91C9_4CBB_A8C6_B1C8DDED0022_.wvu.FilterData" localSheetId="0" hidden="1">#REF!</definedName>
    <definedName name="Z_BF9A441D_91C9_4CBB_A8C6_B1C8DDED0022_.wvu.FilterData" hidden="1">#REF!</definedName>
    <definedName name="Z_BFC54781_86DE_4A03_8DE2_96245227F466_.wvu.FilterData" localSheetId="0" hidden="1">#REF!</definedName>
    <definedName name="Z_BFC54781_86DE_4A03_8DE2_96245227F466_.wvu.FilterData" hidden="1">#REF!</definedName>
    <definedName name="Z_BFD46250_AAC1_4A55_AF46_ED8E09898BF5_.wvu.FilterData" localSheetId="0" hidden="1">#REF!</definedName>
    <definedName name="Z_BFD46250_AAC1_4A55_AF46_ED8E09898BF5_.wvu.FilterData" hidden="1">#REF!</definedName>
    <definedName name="Z_C061817B_F471_4B81_90AE_E317DA2C9A58_.wvu.FilterData" localSheetId="0" hidden="1">#REF!</definedName>
    <definedName name="Z_C061817B_F471_4B81_90AE_E317DA2C9A58_.wvu.FilterData" hidden="1">#REF!</definedName>
    <definedName name="Z_C131E47D_3396_4B17_9E92_DB888AEA91D5_.wvu.FilterData" localSheetId="0" hidden="1">#REF!</definedName>
    <definedName name="Z_C131E47D_3396_4B17_9E92_DB888AEA91D5_.wvu.FilterData" hidden="1">#REF!</definedName>
    <definedName name="Z_C1802170_5495_42FB_B728_35CD980B19D6_.wvu.FilterData" localSheetId="0" hidden="1">#REF!</definedName>
    <definedName name="Z_C1802170_5495_42FB_B728_35CD980B19D6_.wvu.FilterData" hidden="1">#REF!</definedName>
    <definedName name="Z_C26D4D2E_294B_4D2B_871F_2EC8A4E760C7_.wvu.FilterData" localSheetId="0" hidden="1">#REF!</definedName>
    <definedName name="Z_C26D4D2E_294B_4D2B_871F_2EC8A4E760C7_.wvu.FilterData" hidden="1">#REF!</definedName>
    <definedName name="Z_C3063329_D0D0_4637_A72C_F328A5547CE7_.wvu.FilterData" localSheetId="0" hidden="1">#REF!</definedName>
    <definedName name="Z_C3063329_D0D0_4637_A72C_F328A5547CE7_.wvu.FilterData" hidden="1">#REF!</definedName>
    <definedName name="Z_C3D9BAF0_1C78_4CB5_AEF9_0EEE2A9DE669_.wvu.FilterData" localSheetId="0" hidden="1">#REF!</definedName>
    <definedName name="Z_C3D9BAF0_1C78_4CB5_AEF9_0EEE2A9DE669_.wvu.FilterData" hidden="1">#REF!</definedName>
    <definedName name="Z_C4068392_70E2_11D7_882C_000102B7EA93_.wvu.FilterData" localSheetId="0" hidden="1">#REF!</definedName>
    <definedName name="Z_C4068392_70E2_11D7_882C_000102B7EA93_.wvu.FilterData" hidden="1">#REF!</definedName>
    <definedName name="Z_C52FD69E_5B9C_4D82_B7ED_70C261BE0700_.wvu.FilterData" localSheetId="0" hidden="1">#REF!</definedName>
    <definedName name="Z_C52FD69E_5B9C_4D82_B7ED_70C261BE0700_.wvu.FilterData" hidden="1">#REF!</definedName>
    <definedName name="Z_C5C733EB_610D_427A_858C_C033BAAB9779_.wvu.FilterData" localSheetId="0" hidden="1">#REF!</definedName>
    <definedName name="Z_C5C733EB_610D_427A_858C_C033BAAB9779_.wvu.FilterData" hidden="1">#REF!</definedName>
    <definedName name="Z_C6A4B951_CE93_4890_83F3_C23448F2D1D7_.wvu.FilterData" localSheetId="0" hidden="1">#REF!</definedName>
    <definedName name="Z_C6A4B951_CE93_4890_83F3_C23448F2D1D7_.wvu.FilterData" hidden="1">#REF!</definedName>
    <definedName name="Z_C76CCD33_7C08_45FB_9AA2_FEC286E8C541_.wvu.FilterData" localSheetId="0" hidden="1">#REF!</definedName>
    <definedName name="Z_C76CCD33_7C08_45FB_9AA2_FEC286E8C541_.wvu.FilterData" hidden="1">#REF!</definedName>
    <definedName name="Z_C8B71C34_C314_4936_BB18_B6D11C7CA539_.wvu.FilterData" localSheetId="0" hidden="1">#REF!</definedName>
    <definedName name="Z_C8B71C34_C314_4936_BB18_B6D11C7CA539_.wvu.FilterData" hidden="1">#REF!</definedName>
    <definedName name="Z_C9C06A35_3B51_4DE2_AA97_F5650AC53897_.wvu.FilterData" localSheetId="0" hidden="1">#REF!</definedName>
    <definedName name="Z_C9C06A35_3B51_4DE2_AA97_F5650AC53897_.wvu.FilterData" hidden="1">#REF!</definedName>
    <definedName name="Z_CC9625CD_AAA3_4136_9705_36B82D07620E_.wvu.FilterData" localSheetId="0" hidden="1">#REF!</definedName>
    <definedName name="Z_CC9625CD_AAA3_4136_9705_36B82D07620E_.wvu.FilterData" hidden="1">#REF!</definedName>
    <definedName name="Z_CCACCE7A_EDA9_4FA4_88F6_AD6D5528E296_.wvu.FilterData" localSheetId="0" hidden="1">#REF!</definedName>
    <definedName name="Z_CCACCE7A_EDA9_4FA4_88F6_AD6D5528E296_.wvu.FilterData" hidden="1">#REF!</definedName>
    <definedName name="Z_CDBBB3DF_C053_4317_9584_CD4D6DEEA688_.wvu.FilterData" localSheetId="0" hidden="1">#REF!</definedName>
    <definedName name="Z_CDBBB3DF_C053_4317_9584_CD4D6DEEA688_.wvu.FilterData" hidden="1">#REF!</definedName>
    <definedName name="Z_CDFC9A88_B0BB_44E0_97F8_9097DD382BA5_.wvu.FilterData" localSheetId="0" hidden="1">#REF!</definedName>
    <definedName name="Z_CDFC9A88_B0BB_44E0_97F8_9097DD382BA5_.wvu.FilterData" hidden="1">#REF!</definedName>
    <definedName name="Z_CEDDC640_EE2A_4435_891D_2BDAE542CFD2_.wvu.FilterData" localSheetId="0" hidden="1">#REF!</definedName>
    <definedName name="Z_CEDDC640_EE2A_4435_891D_2BDAE542CFD2_.wvu.FilterData" hidden="1">#REF!</definedName>
    <definedName name="Z_D1A82D5E_68FD_4B68_9784_52B58E5636E7_.wvu.FilterData" localSheetId="0" hidden="1">#REF!</definedName>
    <definedName name="Z_D1A82D5E_68FD_4B68_9784_52B58E5636E7_.wvu.FilterData" hidden="1">#REF!</definedName>
    <definedName name="Z_D1FAB40C_1B34_4F9F_B37A_5127BD88BBAC_.wvu.FilterData" localSheetId="0" hidden="1">#REF!</definedName>
    <definedName name="Z_D1FAB40C_1B34_4F9F_B37A_5127BD88BBAC_.wvu.FilterData" hidden="1">#REF!</definedName>
    <definedName name="Z_D33463D8_B4A5_4DE4_B640_CAF7C4299D90_.wvu.FilterData" localSheetId="0" hidden="1">#REF!</definedName>
    <definedName name="Z_D33463D8_B4A5_4DE4_B640_CAF7C4299D90_.wvu.FilterData" hidden="1">#REF!</definedName>
    <definedName name="Z_D6830399_E8F9_4A93_AD4C_0F373575B429_.wvu.FilterData" localSheetId="0" hidden="1">#REF!</definedName>
    <definedName name="Z_D6830399_E8F9_4A93_AD4C_0F373575B429_.wvu.FilterData" hidden="1">#REF!</definedName>
    <definedName name="Z_D77BD545_7453_49A9_86C7_0D8CE7EAA505_.wvu.FilterData" localSheetId="0" hidden="1">#REF!</definedName>
    <definedName name="Z_D77BD545_7453_49A9_86C7_0D8CE7EAA505_.wvu.FilterData" hidden="1">#REF!</definedName>
    <definedName name="Z_D7F87DB1_1990_4C3B_B971_3A6FA5D118CD_.wvu.FilterData" localSheetId="0" hidden="1">#REF!</definedName>
    <definedName name="Z_D7F87DB1_1990_4C3B_B971_3A6FA5D118CD_.wvu.FilterData" hidden="1">#REF!</definedName>
    <definedName name="Z_D8642325_9460_4501_938F_B70C469BB94C_.wvu.FilterData" localSheetId="0" hidden="1">#REF!</definedName>
    <definedName name="Z_D8642325_9460_4501_938F_B70C469BB94C_.wvu.FilterData" hidden="1">#REF!</definedName>
    <definedName name="Z_DB5E2E10_5DC2_40A7_BA2F_BA4FCB2CBC8C_.wvu.FilterData" localSheetId="0" hidden="1">#REF!</definedName>
    <definedName name="Z_DB5E2E10_5DC2_40A7_BA2F_BA4FCB2CBC8C_.wvu.FilterData" hidden="1">#REF!</definedName>
    <definedName name="Z_DB6923EA_4BB0_4B7E_AA47_83C7BF949F2A_.wvu.FilterData" localSheetId="0" hidden="1">#REF!</definedName>
    <definedName name="Z_DB6923EA_4BB0_4B7E_AA47_83C7BF949F2A_.wvu.FilterData" hidden="1">#REF!</definedName>
    <definedName name="Z_DB98C602_A4A4_4B70_9ED4_358D78C2BD5B_.wvu.FilterData" localSheetId="0" hidden="1">#REF!</definedName>
    <definedName name="Z_DB98C602_A4A4_4B70_9ED4_358D78C2BD5B_.wvu.FilterData" hidden="1">#REF!</definedName>
    <definedName name="Z_DCEF54AB_2F3C_4138_9518_0AF912DE68F1_.wvu.FilterData" localSheetId="0" hidden="1">#REF!</definedName>
    <definedName name="Z_DCEF54AB_2F3C_4138_9518_0AF912DE68F1_.wvu.FilterData" hidden="1">#REF!</definedName>
    <definedName name="Z_DD0EE640_D13F_4234_9EE5_3AFCE632A5F2_.wvu.FilterData" localSheetId="0" hidden="1">#REF!</definedName>
    <definedName name="Z_DD0EE640_D13F_4234_9EE5_3AFCE632A5F2_.wvu.FilterData" hidden="1">#REF!</definedName>
    <definedName name="Z_DFA9743D_F3CE_4CF4_8864_78598D0D751C_.wvu.FilterData" localSheetId="0" hidden="1">#REF!</definedName>
    <definedName name="Z_DFA9743D_F3CE_4CF4_8864_78598D0D751C_.wvu.FilterData" hidden="1">#REF!</definedName>
    <definedName name="Z_DFE430D0_DD4E_4E40_B190_19BEE9AD0CBC_.wvu.FilterData" localSheetId="0" hidden="1">#REF!</definedName>
    <definedName name="Z_DFE430D0_DD4E_4E40_B190_19BEE9AD0CBC_.wvu.FilterData" hidden="1">#REF!</definedName>
    <definedName name="Z_E2547EDD_D29F_4DEE_98C5_A9AA79B5E613_.wvu.FilterData" localSheetId="0" hidden="1">#REF!</definedName>
    <definedName name="Z_E2547EDD_D29F_4DEE_98C5_A9AA79B5E613_.wvu.FilterData" hidden="1">#REF!</definedName>
    <definedName name="Z_E62B5FDD_E3DE_49E6_BA80_5948A7E0F370_.wvu.FilterData" localSheetId="0" hidden="1">#REF!</definedName>
    <definedName name="Z_E62B5FDD_E3DE_49E6_BA80_5948A7E0F370_.wvu.FilterData" hidden="1">#REF!</definedName>
    <definedName name="Z_E65CFA7E_41DA_408C_A2AF_C9D9D211D253_.wvu.FilterData" localSheetId="0" hidden="1">#REF!</definedName>
    <definedName name="Z_E65CFA7E_41DA_408C_A2AF_C9D9D211D253_.wvu.FilterData" hidden="1">#REF!</definedName>
    <definedName name="Z_E716EB83_6184_4934_AC9A_F207DFF8271C_.wvu.FilterData" localSheetId="0" hidden="1">#REF!</definedName>
    <definedName name="Z_E716EB83_6184_4934_AC9A_F207DFF8271C_.wvu.FilterData" hidden="1">#REF!</definedName>
    <definedName name="Z_E8DA1088_1B70_45BC_9580_AB21C9779799_.wvu.FilterData" localSheetId="0" hidden="1">#REF!</definedName>
    <definedName name="Z_E8DA1088_1B70_45BC_9580_AB21C9779799_.wvu.FilterData" hidden="1">#REF!</definedName>
    <definedName name="Z_EA132528_EA87_4E89_88E7_B910C8737820_.wvu.FilterData" localSheetId="0" hidden="1">#REF!</definedName>
    <definedName name="Z_EA132528_EA87_4E89_88E7_B910C8737820_.wvu.FilterData" hidden="1">#REF!</definedName>
    <definedName name="Z_EACA5552_6A11_454F_9370_90ABEB10D353_.wvu.FilterData" localSheetId="0" hidden="1">#REF!</definedName>
    <definedName name="Z_EACA5552_6A11_454F_9370_90ABEB10D353_.wvu.FilterData" hidden="1">#REF!</definedName>
    <definedName name="Z_EAD327E5_03D5_4FE6_B20C_6C8F8ED20FDA_.wvu.FilterData" localSheetId="0" hidden="1">#REF!</definedName>
    <definedName name="Z_EAD327E5_03D5_4FE6_B20C_6C8F8ED20FDA_.wvu.FilterData" hidden="1">#REF!</definedName>
    <definedName name="Z_EC0806A7_F8A5_4AB0_9843_BEFEA068EF84_.wvu.FilterData" localSheetId="0" hidden="1">#REF!</definedName>
    <definedName name="Z_EC0806A7_F8A5_4AB0_9843_BEFEA068EF84_.wvu.FilterData" hidden="1">#REF!</definedName>
    <definedName name="Z_EC3BDFDA_32DB_46B4_9DB8_447FB9651E99_.wvu.FilterData" localSheetId="0" hidden="1">#REF!</definedName>
    <definedName name="Z_EC3BDFDA_32DB_46B4_9DB8_447FB9651E99_.wvu.FilterData" hidden="1">#REF!</definedName>
    <definedName name="Z_EC73F126_448D_4348_A573_3BC24AC8795A_.wvu.FilterData" localSheetId="0" hidden="1">#REF!</definedName>
    <definedName name="Z_EC73F126_448D_4348_A573_3BC24AC8795A_.wvu.FilterData" hidden="1">#REF!</definedName>
    <definedName name="Z_EE2FF224_EB99_4F66_89A5_BA724EA24427_.wvu.FilterData" localSheetId="0" hidden="1">#REF!</definedName>
    <definedName name="Z_EE2FF224_EB99_4F66_89A5_BA724EA24427_.wvu.FilterData" hidden="1">#REF!</definedName>
    <definedName name="Z_EE59C669_DD06_4D54_A54F_AB6454CED5F7_.wvu.FilterData" localSheetId="0" hidden="1">#REF!</definedName>
    <definedName name="Z_EE59C669_DD06_4D54_A54F_AB6454CED5F7_.wvu.FilterData" hidden="1">#REF!</definedName>
    <definedName name="Z_EEB39A19_0FC3_44FD_AFD3_08049C71CA5C_.wvu.FilterData" localSheetId="0" hidden="1">#REF!</definedName>
    <definedName name="Z_EEB39A19_0FC3_44FD_AFD3_08049C71CA5C_.wvu.FilterData" hidden="1">#REF!</definedName>
    <definedName name="Z_EF0F7889_2C1E_4238_8B7B_8D0D4B99295B_.wvu.FilterData" localSheetId="0" hidden="1">#REF!</definedName>
    <definedName name="Z_EF0F7889_2C1E_4238_8B7B_8D0D4B99295B_.wvu.FilterData" hidden="1">#REF!</definedName>
    <definedName name="Z_F0BEE053_CC9E_4B75_A7ED_8354A3C87E6D_.wvu.FilterData" localSheetId="0" hidden="1">#REF!</definedName>
    <definedName name="Z_F0BEE053_CC9E_4B75_A7ED_8354A3C87E6D_.wvu.FilterData" hidden="1">#REF!</definedName>
    <definedName name="Z_F1763C82_6D53_4E59_B1FD_6E1B32681758_.wvu.FilterData" localSheetId="0" hidden="1">#REF!</definedName>
    <definedName name="Z_F1763C82_6D53_4E59_B1FD_6E1B32681758_.wvu.FilterData" hidden="1">#REF!</definedName>
    <definedName name="Z_F2091873_10D4_489F_B19B_F2EFD09E7524_.wvu.FilterData" localSheetId="0" hidden="1">#REF!</definedName>
    <definedName name="Z_F2091873_10D4_489F_B19B_F2EFD09E7524_.wvu.FilterData" hidden="1">#REF!</definedName>
    <definedName name="Z_F35BBA14_C940_4E05_8D2F_8EF2382BD8E9_.wvu.FilterData" localSheetId="0" hidden="1">#REF!</definedName>
    <definedName name="Z_F35BBA14_C940_4E05_8D2F_8EF2382BD8E9_.wvu.FilterData" hidden="1">#REF!</definedName>
    <definedName name="Z_F6A8A1D4_2E27_4066_BF73_DF05C2A1BE54_.wvu.FilterData" localSheetId="0" hidden="1">#REF!</definedName>
    <definedName name="Z_F6A8A1D4_2E27_4066_BF73_DF05C2A1BE54_.wvu.FilterData" hidden="1">#REF!</definedName>
    <definedName name="Z_F6F91436_DB8C_43B9_9601_ADA87F20DA85_.wvu.FilterData" localSheetId="0" hidden="1">#REF!</definedName>
    <definedName name="Z_F6F91436_DB8C_43B9_9601_ADA87F20DA85_.wvu.FilterData" hidden="1">#REF!</definedName>
    <definedName name="Z_F9D42F6D_FBB8_4347_9609_09FB930659C7_.wvu.FilterData" localSheetId="0" hidden="1">#REF!</definedName>
    <definedName name="Z_F9D42F6D_FBB8_4347_9609_09FB930659C7_.wvu.FilterData" hidden="1">#REF!</definedName>
    <definedName name="Z_FA249B36_5B5A_4A16_9895_DFF5A4371322_.wvu.FilterData" localSheetId="0" hidden="1">#REF!</definedName>
    <definedName name="Z_FA249B36_5B5A_4A16_9895_DFF5A4371322_.wvu.FilterData" hidden="1">#REF!</definedName>
    <definedName name="Z_FA2BA62A_D02C_47A4_B101_F560E4F5A890_.wvu.FilterData" localSheetId="0" hidden="1">#REF!</definedName>
    <definedName name="Z_FA2BA62A_D02C_47A4_B101_F560E4F5A890_.wvu.FilterData" hidden="1">#REF!</definedName>
    <definedName name="Z_FAE2F684_3BFD_4D9A_A781_817E0C770D03_.wvu.FilterData" localSheetId="0" hidden="1">#REF!</definedName>
    <definedName name="Z_FAE2F684_3BFD_4D9A_A781_817E0C770D03_.wvu.FilterData" hidden="1">#REF!</definedName>
    <definedName name="Z_FB4DC09B_2939_4303_BE5F_7A353FD7CA56_.wvu.FilterData" localSheetId="0" hidden="1">#REF!</definedName>
    <definedName name="Z_FB4DC09B_2939_4303_BE5F_7A353FD7CA56_.wvu.FilterData" hidden="1">#REF!</definedName>
    <definedName name="Z_FE91E8DA_1017_4CBC_AA5E_26CB5F0FC9EA_.wvu.FilterData" localSheetId="0" hidden="1">#REF!</definedName>
    <definedName name="Z_FE91E8DA_1017_4CBC_AA5E_26CB5F0FC9EA_.wvu.FilterData" hidden="1">#REF!</definedName>
    <definedName name="Z_FEC78678_1464_4166_9FC6_867AD5962476_.wvu.FilterData" localSheetId="0" hidden="1">#REF!</definedName>
    <definedName name="Z_FEC78678_1464_4166_9FC6_867AD5962476_.wvu.FilterData" hidden="1">#REF!</definedName>
    <definedName name="Z_HKL" localSheetId="0" hidden="1">#REF!</definedName>
    <definedName name="Z_HKL" hidden="1">#REF!</definedName>
    <definedName name="ZAK1" localSheetId="0">#REF!</definedName>
    <definedName name="ZAK1">#REF!</definedName>
    <definedName name="ZIM_0">'[30]зим '!$F$31</definedName>
    <definedName name="ZIM_03">'[30]зим '!$F$31</definedName>
    <definedName name="ZIM_1" localSheetId="0">#REF!</definedName>
    <definedName name="ZIM_1">#REF!</definedName>
    <definedName name="Zm_1" localSheetId="0">[31]Зима!#REF!</definedName>
    <definedName name="Zm_1">[31]Зима!#REF!</definedName>
    <definedName name="Zmt_1" localSheetId="0">#REF!</definedName>
    <definedName name="Zmt_1">#REF!</definedName>
    <definedName name="а">[12]C.с!$D$46</definedName>
    <definedName name="аб">'[32]C.с '!$D$52</definedName>
    <definedName name="абс">'[33]C.с  (2)'!$H$44</definedName>
    <definedName name="ав">'[32]C.с '!$D$47</definedName>
    <definedName name="_xlnm.Auto_Open_" localSheetId="0" hidden="1">#REF!</definedName>
    <definedName name="_xlnm.Auto_Open_" hidden="1">#REF!</definedName>
    <definedName name="_xlnm.Auto_Open_ФильтрБазыДанных" localSheetId="0" hidden="1">#REF!</definedName>
    <definedName name="_xlnm.Auto_Open_ФильтрБазыДанных" hidden="1">#REF!</definedName>
    <definedName name="_xlnm.Auto_OpenАвто_открыть_ФильтрБазыДанных" localSheetId="0" hidden="1">#REF!</definedName>
    <definedName name="_xlnm.Auto_OpenАвто_открыть_ФильтрБазыДанных" hidden="1">#REF!</definedName>
    <definedName name="_xlnm.Auto_OpenАвто_открытьКП23" localSheetId="0" hidden="1">#REF!</definedName>
    <definedName name="_xlnm.Auto_OpenАвто_открытьКП23" hidden="1">#REF!</definedName>
    <definedName name="_xlnm.Auto_OpenКП23" localSheetId="0" hidden="1">#REF!</definedName>
    <definedName name="_xlnm.Auto_OpenКП23" hidden="1">#REF!</definedName>
    <definedName name="Автоб.ост.">'[34]Обстановка дороги'!$AJ$103</definedName>
    <definedName name="Автопав.">[34]Автопавильон!$AJ$133</definedName>
    <definedName name="авторск" localSheetId="0">#REF!</definedName>
    <definedName name="авторск">#REF!</definedName>
    <definedName name="Аналоги">'[35]Исходные данные'!$B$37:$B$47</definedName>
    <definedName name="анна_крА" localSheetId="0">#REF!</definedName>
    <definedName name="анна_крА">#REF!</definedName>
    <definedName name="анна_крБ" localSheetId="0">#REF!</definedName>
    <definedName name="анна_крБ">#REF!</definedName>
    <definedName name="анна_крВ" localSheetId="0">#REF!</definedName>
    <definedName name="анна_крВ">#REF!</definedName>
    <definedName name="анна_крГ" localSheetId="0">#REF!</definedName>
    <definedName name="анна_крГ">#REF!</definedName>
    <definedName name="анна_крД" localSheetId="0">#REF!</definedName>
    <definedName name="анна_крД">#REF!</definedName>
    <definedName name="анна_крЕ" localSheetId="0">#REF!</definedName>
    <definedName name="анна_крЕ">#REF!</definedName>
    <definedName name="анна_крЖ" localSheetId="0">#REF!</definedName>
    <definedName name="анна_крЖ">#REF!</definedName>
    <definedName name="ап" hidden="1">{#N/A,#N/A,TRUE,"Смета на пасс. обор. №1"}</definedName>
    <definedName name="ап1" hidden="1">{#N/A,#N/A,TRUE,"Смета на пасс. обор. №1"}</definedName>
    <definedName name="аренд" localSheetId="0">#REF!</definedName>
    <definedName name="аренд">#REF!</definedName>
    <definedName name="Асф.покр.">'[34]Дорожная одежда'!$AJ$30</definedName>
    <definedName name="Б_1" localSheetId="0">#REF!</definedName>
    <definedName name="Б_1">#REF!</definedName>
    <definedName name="базы">'[36]Исходные данные'!$D$37:$D$40</definedName>
    <definedName name="бб" localSheetId="0">#REF!</definedName>
    <definedName name="бб">#REF!</definedName>
    <definedName name="бобров_крА" localSheetId="0">#REF!</definedName>
    <definedName name="бобров_крА">#REF!</definedName>
    <definedName name="бобров_крБ" localSheetId="0">#REF!</definedName>
    <definedName name="бобров_крБ">#REF!</definedName>
    <definedName name="бобров_крВ" localSheetId="0">#REF!</definedName>
    <definedName name="бобров_крВ">#REF!</definedName>
    <definedName name="бобров_крГ" localSheetId="0">#REF!</definedName>
    <definedName name="бобров_крГ">#REF!</definedName>
    <definedName name="бобров_крД" localSheetId="0">#REF!</definedName>
    <definedName name="бобров_крД">#REF!</definedName>
    <definedName name="бобров_крЕ" localSheetId="0">#REF!</definedName>
    <definedName name="бобров_крЕ">#REF!</definedName>
    <definedName name="бобров_крЖ" localSheetId="0">#REF!</definedName>
    <definedName name="бобров_крЖ">#REF!</definedName>
    <definedName name="богучар_крА" localSheetId="0">#REF!</definedName>
    <definedName name="богучар_крА">#REF!</definedName>
    <definedName name="богучар_крБ" localSheetId="0">#REF!</definedName>
    <definedName name="богучар_крБ">#REF!</definedName>
    <definedName name="богучар_крВ" localSheetId="0">#REF!</definedName>
    <definedName name="богучар_крВ">#REF!</definedName>
    <definedName name="богучар_крГ" localSheetId="0">#REF!</definedName>
    <definedName name="богучар_крГ">#REF!</definedName>
    <definedName name="богучар_крД" localSheetId="0">#REF!</definedName>
    <definedName name="богучар_крД">#REF!</definedName>
    <definedName name="богучар_крЕ" localSheetId="0">#REF!</definedName>
    <definedName name="богучар_крЕ">#REF!</definedName>
    <definedName name="богучар_крЖ" localSheetId="0">#REF!</definedName>
    <definedName name="богучар_крЖ">#REF!</definedName>
    <definedName name="бол" hidden="1">{#N/A,#N/A,TRUE,"Смета на пасс. обор. №1"}</definedName>
    <definedName name="борис_крА" localSheetId="0">#REF!</definedName>
    <definedName name="борис_крА">#REF!</definedName>
    <definedName name="борис_крБ" localSheetId="0">#REF!</definedName>
    <definedName name="борис_крБ">#REF!</definedName>
    <definedName name="борис_крВ" localSheetId="0">#REF!</definedName>
    <definedName name="борис_крВ">#REF!</definedName>
    <definedName name="борис_крГ" localSheetId="0">#REF!</definedName>
    <definedName name="борис_крГ">#REF!</definedName>
    <definedName name="борис_крД" localSheetId="0">#REF!</definedName>
    <definedName name="борис_крД">#REF!</definedName>
    <definedName name="борис_крЕ" localSheetId="0">#REF!</definedName>
    <definedName name="борис_крЕ">#REF!</definedName>
    <definedName name="борис_крЖ" localSheetId="0">#REF!</definedName>
    <definedName name="борис_крЖ">#REF!</definedName>
    <definedName name="бутур_крА" localSheetId="0">#REF!</definedName>
    <definedName name="бутур_крА">#REF!</definedName>
    <definedName name="бутур_крБ" localSheetId="0">#REF!</definedName>
    <definedName name="бутур_крБ">#REF!</definedName>
    <definedName name="бутур_крВ" localSheetId="0">#REF!</definedName>
    <definedName name="бутур_крВ">#REF!</definedName>
    <definedName name="бутур_крГ" localSheetId="0">#REF!</definedName>
    <definedName name="бутур_крГ">#REF!</definedName>
    <definedName name="бутур_крД" localSheetId="0">#REF!</definedName>
    <definedName name="бутур_крД">#REF!</definedName>
    <definedName name="бутур_крЕ" localSheetId="0">#REF!</definedName>
    <definedName name="бутур_крЕ">#REF!</definedName>
    <definedName name="бутур_крЖ" localSheetId="0">#REF!</definedName>
    <definedName name="бутур_крЖ">#REF!</definedName>
    <definedName name="быч">'[37]свод 2'!$A$7</definedName>
    <definedName name="В_1" localSheetId="0">#REF!</definedName>
    <definedName name="В_1">#REF!</definedName>
    <definedName name="вапро" hidden="1">{#N/A,#N/A,FALSE,"Шаблон_Спец1"}</definedName>
    <definedName name="вах">[12]вах!$F$17</definedName>
    <definedName name="вах.т.">'[38]вах(б)'!$E$37</definedName>
    <definedName name="вахт" localSheetId="0">#REF!</definedName>
    <definedName name="вахт">#REF!</definedName>
    <definedName name="Вахты" hidden="1">{#N/A,#N/A,FALSE,"Акт-Смета"}</definedName>
    <definedName name="ВВ_1" localSheetId="0">#REF!</definedName>
    <definedName name="ВВ_1">#REF!</definedName>
    <definedName name="ввод" localSheetId="0">#REF!</definedName>
    <definedName name="ввод">#REF!</definedName>
    <definedName name="Верт.план.">[34]Вертик.планировка!$AJ$32</definedName>
    <definedName name="вид">'[36]Исходные данные'!$E$3:$E$4</definedName>
    <definedName name="Вмамон_крА" localSheetId="0">#REF!</definedName>
    <definedName name="Вмамон_крА">#REF!</definedName>
    <definedName name="Вмамон_крБ" localSheetId="0">#REF!</definedName>
    <definedName name="Вмамон_крБ">#REF!</definedName>
    <definedName name="Вмамон_крВ" localSheetId="0">#REF!</definedName>
    <definedName name="Вмамон_крВ">#REF!</definedName>
    <definedName name="Вмамон_крГ" localSheetId="0">#REF!</definedName>
    <definedName name="Вмамон_крГ">#REF!</definedName>
    <definedName name="Вмамон_крД" localSheetId="0">#REF!</definedName>
    <definedName name="Вмамон_крД">#REF!</definedName>
    <definedName name="Вмамон_крЕ" localSheetId="0">#REF!</definedName>
    <definedName name="Вмамон_крЕ">#REF!</definedName>
    <definedName name="Вмамон_крЖ" localSheetId="0">#REF!</definedName>
    <definedName name="Вмамон_крЖ">#REF!</definedName>
    <definedName name="во" localSheetId="0">'[39]C.с '!#REF!</definedName>
    <definedName name="во">'[39]C.с '!#REF!</definedName>
    <definedName name="Водоотвод">'[34]Дорожная одежда'!$AJ$75</definedName>
    <definedName name="Возм.убытков">'[34] Подготовительные работы'!$AJ$26</definedName>
    <definedName name="вороб_крА" localSheetId="0">#REF!</definedName>
    <definedName name="вороб_крА">#REF!</definedName>
    <definedName name="вороб_крБ" localSheetId="0">#REF!</definedName>
    <definedName name="вороб_крБ">#REF!</definedName>
    <definedName name="вороб_крВ" localSheetId="0">#REF!</definedName>
    <definedName name="вороб_крВ">#REF!</definedName>
    <definedName name="вороб_крГ" localSheetId="0">#REF!</definedName>
    <definedName name="вороб_крГ">#REF!</definedName>
    <definedName name="вороб_крД" localSheetId="0">#REF!</definedName>
    <definedName name="вороб_крД">#REF!</definedName>
    <definedName name="вороб_крЕ" localSheetId="0">#REF!</definedName>
    <definedName name="вороб_крЕ">#REF!</definedName>
    <definedName name="вороб_крЖ" localSheetId="0">#REF!</definedName>
    <definedName name="вороб_крЖ">#REF!</definedName>
    <definedName name="Восст.трассы">'[34] Подготовительные работы'!$AJ$15</definedName>
    <definedName name="вр">[40]зим!$H$48</definedName>
    <definedName name="врем" localSheetId="0">#REF!</definedName>
    <definedName name="врем">#REF!</definedName>
    <definedName name="Врем.здан.">[34]Врем.здания!$G$11</definedName>
    <definedName name="времянка">'[36]Исходные данные'!$A$113:$A$127</definedName>
    <definedName name="вс" localSheetId="0">#REF!</definedName>
    <definedName name="вс">#REF!</definedName>
    <definedName name="Вхава_крА" localSheetId="0">#REF!</definedName>
    <definedName name="Вхава_крА">#REF!</definedName>
    <definedName name="Вхава_крБ" localSheetId="0">#REF!</definedName>
    <definedName name="Вхава_крБ">#REF!</definedName>
    <definedName name="Вхава_крВ" localSheetId="0">#REF!</definedName>
    <definedName name="Вхава_крВ">#REF!</definedName>
    <definedName name="Вхава_крГ" localSheetId="0">#REF!</definedName>
    <definedName name="Вхава_крГ">#REF!</definedName>
    <definedName name="Вхава_крД" localSheetId="0">#REF!</definedName>
    <definedName name="Вхава_крД">#REF!</definedName>
    <definedName name="Вхава_крЕ" localSheetId="0">#REF!</definedName>
    <definedName name="Вхава_крЕ">#REF!</definedName>
    <definedName name="Вхава_крЖ" localSheetId="0">#REF!</definedName>
    <definedName name="Вхава_крЖ">#REF!</definedName>
    <definedName name="Г">'[41]свод 2'!$A$7</definedName>
    <definedName name="газ">'[42]свод 3'!$D$13</definedName>
    <definedName name="ггг" hidden="1">{#N/A,#N/A,FALSE,"Шаблон_Спец1"}</definedName>
    <definedName name="глубина">'[36]Исходные данные'!$I$8:$I$10</definedName>
    <definedName name="Глубина_разведки">'[36]01-2'!$AD$90:$AD$92</definedName>
    <definedName name="город">'[36]09-1-02'!$S$11:$S$14</definedName>
    <definedName name="гриб_крА" localSheetId="0">#REF!</definedName>
    <definedName name="гриб_крА">#REF!</definedName>
    <definedName name="гриб_крБ" localSheetId="0">#REF!</definedName>
    <definedName name="гриб_крБ">#REF!</definedName>
    <definedName name="гриб_крВ" localSheetId="0">#REF!</definedName>
    <definedName name="гриб_крВ">#REF!</definedName>
    <definedName name="гриб_крГ" localSheetId="0">#REF!</definedName>
    <definedName name="гриб_крГ">#REF!</definedName>
    <definedName name="гриб_крД" localSheetId="0">#REF!</definedName>
    <definedName name="гриб_крД">#REF!</definedName>
    <definedName name="гриб_крЕ" localSheetId="0">#REF!</definedName>
    <definedName name="гриб_крЕ">#REF!</definedName>
    <definedName name="гриб_крЖ" localSheetId="0">#REF!</definedName>
    <definedName name="гриб_крЖ">#REF!</definedName>
    <definedName name="гф" hidden="1">{#N/A,#N/A,FALSE,"Акт-Смета"}</definedName>
    <definedName name="Д_1" localSheetId="0">#REF!</definedName>
    <definedName name="Д_1">#REF!</definedName>
    <definedName name="Дата_изменения_группы_строек" localSheetId="0">#REF!</definedName>
    <definedName name="Дата_изменения_группы_строек">#REF!</definedName>
    <definedName name="Дата_изменения_локальной_сметы" localSheetId="0">#REF!</definedName>
    <definedName name="Дата_изменения_локальной_сметы">#REF!</definedName>
    <definedName name="Дата_изменения_объекта" localSheetId="0">#REF!</definedName>
    <definedName name="Дата_изменения_объекта">#REF!</definedName>
    <definedName name="Дата_изменения_объектной_сметы" localSheetId="0">#REF!</definedName>
    <definedName name="Дата_изменения_объектной_сметы">#REF!</definedName>
    <definedName name="Дата_изменения_очереди" localSheetId="0">#REF!</definedName>
    <definedName name="Дата_изменения_очереди">#REF!</definedName>
    <definedName name="Дата_изменения_пускового_комплекса" localSheetId="0">#REF!</definedName>
    <definedName name="Дата_изменения_пускового_комплекса">#REF!</definedName>
    <definedName name="Дата_изменения_сводного_сметного_расчета" localSheetId="0">#REF!</definedName>
    <definedName name="Дата_изменения_сводного_сметного_расчета">#REF!</definedName>
    <definedName name="Дата_изменения_стройки" localSheetId="0">#REF!</definedName>
    <definedName name="Дата_изменения_стройки">#REF!</definedName>
    <definedName name="Дата_создания_группы_строек" localSheetId="0">#REF!</definedName>
    <definedName name="Дата_создания_группы_строек">#REF!</definedName>
    <definedName name="Дата_создания_локальной_сметы" localSheetId="0">#REF!</definedName>
    <definedName name="Дата_создания_локальной_сметы">#REF!</definedName>
    <definedName name="Дата_создания_объекта" localSheetId="0">#REF!</definedName>
    <definedName name="Дата_создания_объекта">#REF!</definedName>
    <definedName name="Дата_создания_объектной_сметы" localSheetId="0">#REF!</definedName>
    <definedName name="Дата_создания_объектной_сметы">#REF!</definedName>
    <definedName name="Дата_создания_очереди" localSheetId="0">#REF!</definedName>
    <definedName name="Дата_создания_очереди">#REF!</definedName>
    <definedName name="Дата_создания_пускового_комплекса" localSheetId="0">#REF!</definedName>
    <definedName name="Дата_создания_пускового_комплекса">#REF!</definedName>
    <definedName name="Дата_создания_сводного_сметного_расчета" localSheetId="0">#REF!</definedName>
    <definedName name="Дата_создания_сводного_сметного_расчета">#REF!</definedName>
    <definedName name="Дата_создания_стройки" localSheetId="0">#REF!</definedName>
    <definedName name="Дата_создания_стройки">#REF!</definedName>
    <definedName name="дд" localSheetId="0">#REF!</definedName>
    <definedName name="дд">#REF!</definedName>
    <definedName name="ддд" localSheetId="0">#REF!</definedName>
    <definedName name="ддд">#REF!</definedName>
    <definedName name="ддддд" hidden="1">{"BS1",#N/A,TRUE,"RSA_FS";"BS2",#N/A,TRUE,"RSA_FS";"BS3",#N/A,TRUE,"RSA_FS"}</definedName>
    <definedName name="дддддд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джэ" hidden="1">{#N/A,#N/A,TRUE,"Смета на пасс. обор. №1"}</definedName>
    <definedName name="диагн" hidden="1">{#N/A,#N/A,FALSE,"Infl_fact"}</definedName>
    <definedName name="Диагностика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дирекц" localSheetId="0">#REF!</definedName>
    <definedName name="дирекц">#REF!</definedName>
    <definedName name="до">[43]C.с!$D$87</definedName>
    <definedName name="доп" hidden="1">{#N/A,#N/A,TRUE,"Смета на пасс. обор. №1"}</definedName>
    <definedName name="Дор.знаки">'[34]Обстановка дороги'!$AJ$42</definedName>
    <definedName name="ДСК" localSheetId="0">[44]топография!#REF!</definedName>
    <definedName name="ДСК">[44]топография!#REF!</definedName>
    <definedName name="дтс">'[45]СметаСводная Рыб'!$C$13</definedName>
    <definedName name="Е_1" localSheetId="0">#REF!</definedName>
    <definedName name="Е_1">#REF!</definedName>
    <definedName name="Е_2" localSheetId="0">#REF!</definedName>
    <definedName name="Е_2">#REF!</definedName>
    <definedName name="Е_3">[12]вр!$G$33</definedName>
    <definedName name="Единицы">'[35]Исходные данные'!$B$49:$B$61</definedName>
    <definedName name="жжж" localSheetId="0">#REF!</definedName>
    <definedName name="жжж">#REF!</definedName>
    <definedName name="жю" hidden="1">{#N/A,#N/A,TRUE,"Смета на пасс. обор. №1"}</definedName>
    <definedName name="з">[40]зим!$F$51</definedName>
    <definedName name="з_1" localSheetId="0">#REF!</definedName>
    <definedName name="з_1">#REF!</definedName>
    <definedName name="за">'[46]12'!$G$1</definedName>
    <definedName name="Заказчик" localSheetId="0">#REF!</definedName>
    <definedName name="Заказчик">#REF!</definedName>
    <definedName name="Земработы">'[34]Земляное полотно'!$AJ$49</definedName>
    <definedName name="зим" localSheetId="0">#REF!</definedName>
    <definedName name="зим">#REF!</definedName>
    <definedName name="Зима">[34]Зима!$E$16</definedName>
    <definedName name="Зимние">'[36]Исходные данные'!$A$131:$A$193</definedName>
    <definedName name="зоны">'[36]Исходные данные'!$M$130:$M$137</definedName>
    <definedName name="зщ" hidden="1">{#N/A,#N/A,TRUE,"Смета на пасс. обор. №1"}</definedName>
    <definedName name="и" localSheetId="0">#REF!</definedName>
    <definedName name="и">#REF!</definedName>
    <definedName name="изыск" localSheetId="0">#REF!</definedName>
    <definedName name="изыск">#REF!</definedName>
    <definedName name="иии" localSheetId="0">#REF!</definedName>
    <definedName name="иии">#REF!</definedName>
    <definedName name="ййй" localSheetId="0">#REF!</definedName>
    <definedName name="ййй">#REF!</definedName>
    <definedName name="Инвестор" localSheetId="0">#REF!</definedName>
    <definedName name="Инвестор">#REF!</definedName>
    <definedName name="Индекс" localSheetId="0">#REF!</definedName>
    <definedName name="Индекс">#REF!</definedName>
    <definedName name="Индекс_ЛН_группы_строек" localSheetId="0">#REF!</definedName>
    <definedName name="Индекс_ЛН_группы_строек">#REF!</definedName>
    <definedName name="Индекс_ЛН_локальной_сметы" localSheetId="0">#REF!</definedName>
    <definedName name="Индекс_ЛН_локальной_сметы">#REF!</definedName>
    <definedName name="Индекс_ЛН_объекта" localSheetId="0">#REF!</definedName>
    <definedName name="Индекс_ЛН_объекта">#REF!</definedName>
    <definedName name="Индекс_ЛН_объектной_сметы" localSheetId="0">#REF!</definedName>
    <definedName name="Индекс_ЛН_объектной_сметы">#REF!</definedName>
    <definedName name="Индекс_ЛН_очереди" localSheetId="0">#REF!</definedName>
    <definedName name="Индекс_ЛН_очереди">#REF!</definedName>
    <definedName name="Индекс_ЛН_пускового_комплекса" localSheetId="0">#REF!</definedName>
    <definedName name="Индекс_ЛН_пускового_комплекса">#REF!</definedName>
    <definedName name="Индекс_ЛН_сводного_сметного_расчета" localSheetId="0">#REF!</definedName>
    <definedName name="Индекс_ЛН_сводного_сметного_расчета">#REF!</definedName>
    <definedName name="Индекс_ЛН_стройки" localSheetId="0">#REF!</definedName>
    <definedName name="Индекс_ЛН_стройки">#REF!</definedName>
    <definedName name="инж" localSheetId="0">#REF!</definedName>
    <definedName name="инж">#REF!</definedName>
    <definedName name="ис">[43]C.с!$D$92</definedName>
    <definedName name="ит" localSheetId="0">#REF!</definedName>
    <definedName name="ит">#REF!</definedName>
    <definedName name="итого" localSheetId="0">#REF!</definedName>
    <definedName name="итого">#REF!</definedName>
    <definedName name="Итого_ЗПМ__по_рес_расчету_с_учетом_к_тов" localSheetId="0">#REF!</definedName>
    <definedName name="Итого_ЗПМ__по_рес_расчету_с_учетом_к_тов">#REF!</definedName>
    <definedName name="Итого_ЗПМ_в_базисных_ценах" localSheetId="0">#REF!</definedName>
    <definedName name="Итого_ЗПМ_в_базисных_ценах">#REF!</definedName>
    <definedName name="Итого_ЗПМ_в_базисных_ценах_с_учетом_к_тов" localSheetId="0">#REF!</definedName>
    <definedName name="Итого_ЗПМ_в_базисных_ценах_с_учетом_к_тов">#REF!</definedName>
    <definedName name="Итого_ЗПМ_по_акту_вып_работ_в_базисных_ценах_с_учетом_к_тов" localSheetId="0">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 localSheetId="0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 localSheetId="0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 localSheetId="0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 localSheetId="0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 localSheetId="0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 localSheetId="0">#REF!</definedName>
    <definedName name="Итого_МАТ_по_акту_вып_работ_при_ресурсном_расчете_с_учетом_к_тов">#REF!</definedName>
    <definedName name="Итого_материалы" localSheetId="0">#REF!</definedName>
    <definedName name="Итого_материалы">#REF!</definedName>
    <definedName name="Итого_материалы__по_рес_расчету_с_учетом_к_тов" localSheetId="0">#REF!</definedName>
    <definedName name="Итого_материалы__по_рес_расчету_с_учетом_к_тов">#REF!</definedName>
    <definedName name="Итого_материалы_в_базисных_ценах" localSheetId="0">#REF!</definedName>
    <definedName name="Итого_материалы_в_базисных_ценах">#REF!</definedName>
    <definedName name="Итого_материалы_в_базисных_ценах_с_учетом_к_тов" localSheetId="0">#REF!</definedName>
    <definedName name="Итого_материалы_в_базисных_ценах_с_учетом_к_тов">#REF!</definedName>
    <definedName name="Итого_материалы_по_акту_выполненных_работ_в_базисных_ценах" localSheetId="0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 localSheetId="0">#REF!</definedName>
    <definedName name="Итого_материалы_по_акту_выполненных_работ_при_ресурсном_расчете">#REF!</definedName>
    <definedName name="Итого_машины_и_механизмы" localSheetId="0">#REF!</definedName>
    <definedName name="Итого_машины_и_механизмы">#REF!</definedName>
    <definedName name="Итого_машины_и_механизмы_в_базисных_ценах" localSheetId="0">#REF!</definedName>
    <definedName name="Итого_машины_и_механизмы_в_базисных_ценах">#REF!</definedName>
    <definedName name="Итого_машины_и_механизмы_по_акту_выполненных_работ_в_базисных_ценах" localSheetId="0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 localSheetId="0">#REF!</definedName>
    <definedName name="Итого_машины_и_механизмы_по_акту_выполненных_работ_при_ресурсном_расчете">#REF!</definedName>
    <definedName name="Итого_НР_в_базисных_ценах" localSheetId="0">#REF!</definedName>
    <definedName name="Итого_НР_в_базисных_ценах">#REF!</definedName>
    <definedName name="Итого_НР_по_акту_в_базисных_ценах" localSheetId="0">#REF!</definedName>
    <definedName name="Итого_НР_по_акту_в_базисных_ценах">#REF!</definedName>
    <definedName name="Итого_НР_по_акту_по_ресурсному_расчету" localSheetId="0">#REF!</definedName>
    <definedName name="Итого_НР_по_акту_по_ресурсному_расчету">#REF!</definedName>
    <definedName name="Итого_НР_по_ресурсному_расчету" localSheetId="0">#REF!</definedName>
    <definedName name="Итого_НР_по_ресурсному_расчету">#REF!</definedName>
    <definedName name="Итого_ОЗП" localSheetId="0">#REF!</definedName>
    <definedName name="Итого_ОЗП">#REF!</definedName>
    <definedName name="Итого_ОЗП_в_базисных_ценах" localSheetId="0">#REF!</definedName>
    <definedName name="Итого_ОЗП_в_базисных_ценах">#REF!</definedName>
    <definedName name="Итого_ОЗП_в_базисных_ценах_с_учетом_к_тов" localSheetId="0">#REF!</definedName>
    <definedName name="Итого_ОЗП_в_базисных_ценах_с_учетом_к_тов">#REF!</definedName>
    <definedName name="Итого_ОЗП_по_акту_вып_работ_в_базисных_ценах_с_учетом_к_тов" localSheetId="0">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 localSheetId="0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 localSheetId="0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 localSheetId="0">#REF!</definedName>
    <definedName name="Итого_ОЗП_по_акту_выполненных_работ_при_ресурсном_расчете">#REF!</definedName>
    <definedName name="Итого_ОЗП_по_рес_расчету_с_учетом_к_тов" localSheetId="0">#REF!</definedName>
    <definedName name="Итого_ОЗП_по_рес_расчету_с_учетом_к_тов">#REF!</definedName>
    <definedName name="Итого_ПЗ" localSheetId="0">#REF!</definedName>
    <definedName name="Итого_ПЗ">#REF!</definedName>
    <definedName name="Итого_ПЗ_в_базисных_ценах" localSheetId="0">#REF!</definedName>
    <definedName name="Итого_ПЗ_в_базисных_ценах">#REF!</definedName>
    <definedName name="Итого_ПЗ_в_базисных_ценах_с_учетом_к_тов" localSheetId="0">#REF!</definedName>
    <definedName name="Итого_ПЗ_в_базисных_ценах_с_учетом_к_тов">#REF!</definedName>
    <definedName name="Итого_ПЗ_по_акту_вып_работ_в_базисных_ценах_с_учетом_к_тов" localSheetId="0">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 localSheetId="0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 localSheetId="0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 localSheetId="0">#REF!</definedName>
    <definedName name="Итого_ПЗ_по_акту_выполненных_работ_при_ресурсном_расчете">#REF!</definedName>
    <definedName name="Итого_ПЗ_по_рес_расчету_с_учетом_к_тов" localSheetId="0">#REF!</definedName>
    <definedName name="Итого_ПЗ_по_рес_расчету_с_учетом_к_тов">#REF!</definedName>
    <definedName name="Итого_СП_в_базисных_ценах" localSheetId="0">#REF!</definedName>
    <definedName name="Итого_СП_в_базисных_ценах">#REF!</definedName>
    <definedName name="Итого_СП_по_акту_в_базисных_ценах" localSheetId="0">#REF!</definedName>
    <definedName name="Итого_СП_по_акту_в_базисных_ценах">#REF!</definedName>
    <definedName name="Итого_СП_по_акту_по_ресурсному_расчету" localSheetId="0">#REF!</definedName>
    <definedName name="Итого_СП_по_акту_по_ресурсному_расчету">#REF!</definedName>
    <definedName name="Итого_СП_по_ресурсному_расчету" localSheetId="0">#REF!</definedName>
    <definedName name="Итого_СП_по_ресурсному_расчету">#REF!</definedName>
    <definedName name="Итого_ФОТ_в_базисных_ценах" localSheetId="0">#REF!</definedName>
    <definedName name="Итого_ФОТ_в_базисных_ценах">#REF!</definedName>
    <definedName name="Итого_ФОТ_по_акту_выполненных_работ_в_базисных_ценах" localSheetId="0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 localSheetId="0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 localSheetId="0">#REF!</definedName>
    <definedName name="Итого_ФОТ_при_расчете_по_доле_з_п_в_стоимости_эксплуатации_машин">#REF!</definedName>
    <definedName name="Итого_ЭММ__по_рес_расчету_с_учетом_к_тов" localSheetId="0">#REF!</definedName>
    <definedName name="Итого_ЭММ__по_рес_расчету_с_учетом_к_тов">#REF!</definedName>
    <definedName name="Итого_ЭММ_в_базисных_ценах_с_учетом_к_тов" localSheetId="0">#REF!</definedName>
    <definedName name="Итого_ЭММ_в_базисных_ценах_с_учетом_к_тов">#REF!</definedName>
    <definedName name="Итого_ЭММ_по_акту_вып_работ_в_базисных_ценах_с_учетом_к_тов" localSheetId="0">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 localSheetId="0">#REF!</definedName>
    <definedName name="Итого_ЭММ_по_акту_вып_работ_при_ресурсном_расчете_с_учетом_к_тов">#REF!</definedName>
    <definedName name="итттт" localSheetId="0">#REF!</definedName>
    <definedName name="итттт">#REF!</definedName>
    <definedName name="к" localSheetId="0">[12]C.с!#REF!</definedName>
    <definedName name="к">[12]C.с!#REF!</definedName>
    <definedName name="К_1" localSheetId="0">#REF!</definedName>
    <definedName name="К_1">#REF!</definedName>
    <definedName name="К_10" localSheetId="0">#REF!</definedName>
    <definedName name="К_10">#REF!</definedName>
    <definedName name="К_13" localSheetId="0">#REF!</definedName>
    <definedName name="К_13">#REF!</definedName>
    <definedName name="К_15" localSheetId="0">#REF!</definedName>
    <definedName name="К_15">#REF!</definedName>
    <definedName name="К_16" localSheetId="0">#REF!</definedName>
    <definedName name="К_16">#REF!</definedName>
    <definedName name="К_17">[47]Тр.!$H$35</definedName>
    <definedName name="К_19" localSheetId="0">#REF!</definedName>
    <definedName name="К_19">#REF!</definedName>
    <definedName name="К_2">[48]Тр.!$H$18</definedName>
    <definedName name="к_200" localSheetId="0">'[49]Тр. (2)'!#REF!</definedName>
    <definedName name="к_200">'[49]Тр. (2)'!#REF!</definedName>
    <definedName name="К_21" localSheetId="0">#REF!</definedName>
    <definedName name="К_21">#REF!</definedName>
    <definedName name="К_22" localSheetId="0">#REF!</definedName>
    <definedName name="К_22">#REF!</definedName>
    <definedName name="К_221" localSheetId="0">#REF!</definedName>
    <definedName name="К_221">#REF!</definedName>
    <definedName name="К_23">[5]Тр.!$H$39</definedName>
    <definedName name="К_24" localSheetId="0">#REF!</definedName>
    <definedName name="К_24">#REF!</definedName>
    <definedName name="К_25" localSheetId="0">#REF!</definedName>
    <definedName name="К_25">#REF!</definedName>
    <definedName name="К_26">[5]Тр.!$H$42</definedName>
    <definedName name="К_27" localSheetId="0">#REF!</definedName>
    <definedName name="К_27">#REF!</definedName>
    <definedName name="К_28" localSheetId="0">#REF!</definedName>
    <definedName name="К_28">#REF!</definedName>
    <definedName name="К_29">[5]Тр.!$H$47</definedName>
    <definedName name="К_3">[48]Тр.!$H$21</definedName>
    <definedName name="К_31" localSheetId="0">#REF!</definedName>
    <definedName name="К_31">#REF!</definedName>
    <definedName name="К_32">[5]Тр.!$H$50</definedName>
    <definedName name="К_34" localSheetId="0">#REF!</definedName>
    <definedName name="К_34">#REF!</definedName>
    <definedName name="К_344" localSheetId="0">#REF!</definedName>
    <definedName name="К_344">#REF!</definedName>
    <definedName name="К_35">[5]Тр.!$H$53</definedName>
    <definedName name="К_37" localSheetId="0">#REF!</definedName>
    <definedName name="К_37">#REF!</definedName>
    <definedName name="К_38">[5]Тр.!$H$56</definedName>
    <definedName name="К_39" localSheetId="0">#REF!</definedName>
    <definedName name="К_39">#REF!</definedName>
    <definedName name="К_4" localSheetId="0">#REF!</definedName>
    <definedName name="К_4">#REF!</definedName>
    <definedName name="К_40" localSheetId="0">#REF!</definedName>
    <definedName name="К_40">#REF!</definedName>
    <definedName name="К_41">[5]Тр.!$H$59</definedName>
    <definedName name="К_44">[5]Тр.!$H$62</definedName>
    <definedName name="К_47">[5]Тр.!$H$65</definedName>
    <definedName name="К_5">[48]Тр.!$H$27</definedName>
    <definedName name="К_6">[48]Тр.!$H$30</definedName>
    <definedName name="К_7" localSheetId="0">#REF!</definedName>
    <definedName name="К_7">#REF!</definedName>
    <definedName name="К_78">[50]Тр.!$H$27</definedName>
    <definedName name="К_8" localSheetId="0">#REF!</definedName>
    <definedName name="К_8">#REF!</definedName>
    <definedName name="К_88" localSheetId="0">#REF!</definedName>
    <definedName name="К_88">#REF!</definedName>
    <definedName name="К_89" localSheetId="0">[51]Тр.!#REF!</definedName>
    <definedName name="К_89">[51]Тр.!#REF!</definedName>
    <definedName name="К_9">[48]Тр.!$H$39</definedName>
    <definedName name="К_91">[52]Тр.!$H$31</definedName>
    <definedName name="к_ЗПМ" localSheetId="0">#REF!</definedName>
    <definedName name="к_ЗПМ">#REF!</definedName>
    <definedName name="к_МАТ" localSheetId="0">#REF!</definedName>
    <definedName name="к_МАТ">#REF!</definedName>
    <definedName name="к_ОЗП" localSheetId="0">#REF!</definedName>
    <definedName name="к_ОЗП">#REF!</definedName>
    <definedName name="к_ПЗ" localSheetId="0">#REF!</definedName>
    <definedName name="к_ПЗ">#REF!</definedName>
    <definedName name="к_ЭМ" localSheetId="0">#REF!</definedName>
    <definedName name="к_ЭМ">#REF!</definedName>
    <definedName name="калач_крА" localSheetId="0">#REF!</definedName>
    <definedName name="калач_крА">#REF!</definedName>
    <definedName name="калач_крБ" localSheetId="0">#REF!</definedName>
    <definedName name="калач_крБ">#REF!</definedName>
    <definedName name="калач_крВ" localSheetId="0">#REF!</definedName>
    <definedName name="калач_крВ">#REF!</definedName>
    <definedName name="калач_крГ" localSheetId="0">#REF!</definedName>
    <definedName name="калач_крГ">#REF!</definedName>
    <definedName name="калач_крД" localSheetId="0">#REF!</definedName>
    <definedName name="калач_крД">#REF!</definedName>
    <definedName name="калач_крЕ" localSheetId="0">#REF!</definedName>
    <definedName name="калач_крЕ">#REF!</definedName>
    <definedName name="калач_крЖ" localSheetId="0">#REF!</definedName>
    <definedName name="калач_крЖ">#REF!</definedName>
    <definedName name="камен_крА" localSheetId="0">#REF!</definedName>
    <definedName name="камен_крА">#REF!</definedName>
    <definedName name="камен_крБ" localSheetId="0">#REF!</definedName>
    <definedName name="камен_крБ">#REF!</definedName>
    <definedName name="камен_крВ" localSheetId="0">#REF!</definedName>
    <definedName name="камен_крВ">#REF!</definedName>
    <definedName name="камен_крГ" localSheetId="0">#REF!</definedName>
    <definedName name="камен_крГ">#REF!</definedName>
    <definedName name="камен_крД" localSheetId="0">#REF!</definedName>
    <definedName name="камен_крД">#REF!</definedName>
    <definedName name="камен_крЕ" localSheetId="0">#REF!</definedName>
    <definedName name="камен_крЕ">#REF!</definedName>
    <definedName name="камен_крЖ" localSheetId="0">#REF!</definedName>
    <definedName name="камен_крЖ">#REF!</definedName>
    <definedName name="кантем_крА" localSheetId="0">#REF!</definedName>
    <definedName name="кантем_крА">#REF!</definedName>
    <definedName name="кантем_крБ" localSheetId="0">#REF!</definedName>
    <definedName name="кантем_крБ">#REF!</definedName>
    <definedName name="кантем_крВ" localSheetId="0">#REF!</definedName>
    <definedName name="кантем_крВ">#REF!</definedName>
    <definedName name="кантем_крГ" localSheetId="0">#REF!</definedName>
    <definedName name="кантем_крГ">#REF!</definedName>
    <definedName name="кантем_крД" localSheetId="0">#REF!</definedName>
    <definedName name="кантем_крД">#REF!</definedName>
    <definedName name="кантем_крЕ" localSheetId="0">#REF!</definedName>
    <definedName name="кантем_крЕ">#REF!</definedName>
    <definedName name="кантем_крЖ" localSheetId="0">#REF!</definedName>
    <definedName name="кантем_крЖ">#REF!</definedName>
    <definedName name="КАТ1" localSheetId="0">'[53]Смета-Т'!#REF!</definedName>
    <definedName name="КАТ1">'[53]Смета-Т'!#REF!</definedName>
    <definedName name="категория">'[36]09-1-02'!$S$17:$S$21</definedName>
    <definedName name="кашира_крА" localSheetId="0">#REF!</definedName>
    <definedName name="кашира_крА">#REF!</definedName>
    <definedName name="кашира_крБ" localSheetId="0">#REF!</definedName>
    <definedName name="кашира_крБ">#REF!</definedName>
    <definedName name="кашира_крВ" localSheetId="0">#REF!</definedName>
    <definedName name="кашира_крВ">#REF!</definedName>
    <definedName name="кашира_крГ" localSheetId="0">#REF!</definedName>
    <definedName name="кашира_крГ">#REF!</definedName>
    <definedName name="кашира_крД" localSheetId="0">#REF!</definedName>
    <definedName name="кашира_крД">#REF!</definedName>
    <definedName name="кашира_крЕ" localSheetId="0">#REF!</definedName>
    <definedName name="кашира_крЕ">#REF!</definedName>
    <definedName name="кашира_крЖ" localSheetId="0">#REF!</definedName>
    <definedName name="кашира_крЖ">#REF!</definedName>
    <definedName name="Книга">[36]Реестр!$AC$1:$AC$30</definedName>
    <definedName name="Колп">'[54]СметаСводная Колпино'!$C$5</definedName>
    <definedName name="команд.обуч." hidden="1">{#N/A,#N/A,TRUE,"Смета на пасс. обор. №1"}</definedName>
    <definedName name="копия" hidden="1">{#N/A,#N/A,TRUE,"MAP";#N/A,#N/A,TRUE,"STEPS";#N/A,#N/A,TRUE,"RULES"}</definedName>
    <definedName name="корр" hidden="1">{#N/A,#N/A,FALSE,"Шаблон_Спец1"}</definedName>
    <definedName name="Коэф._перевода_в_цены_1991_г." localSheetId="0">#REF!</definedName>
    <definedName name="Коэф._перевода_в_цены_1991_г.">#REF!</definedName>
    <definedName name="Коэф.1_на_ремонт" localSheetId="0">#REF!</definedName>
    <definedName name="Коэф.1_на_ремонт">#REF!</definedName>
    <definedName name="Коэф.2_на_ремонт" localSheetId="0">#REF!</definedName>
    <definedName name="Коэф.2_на_ремонт">#REF!</definedName>
    <definedName name="коэфлим">'[55]Структура 2019'!$H$5</definedName>
    <definedName name="КП23" localSheetId="0" hidden="1">#REF!</definedName>
    <definedName name="КП23" hidden="1">#REF!</definedName>
    <definedName name="Кра">[56]СметаСводная!$E$6</definedName>
    <definedName name="Курс_доллара">'[57]Курс доллара'!$A$2</definedName>
    <definedName name="л">'[32]C.с '!$D$82</definedName>
    <definedName name="лаб" hidden="1">{#N/A,#N/A,FALSE,"Акт-Смета"}</definedName>
    <definedName name="лаборатория" hidden="1">{#N/A,#N/A,FALSE,"Акт-Смета"}</definedName>
    <definedName name="лдж" hidden="1">{#N/A,#N/A,TRUE,"Смета на пасс. обор. №1"}</definedName>
    <definedName name="ленин" localSheetId="0">#REF!</definedName>
    <definedName name="ленин">#REF!</definedName>
    <definedName name="лес">'[36]01-1'!$U$22:$U$24</definedName>
    <definedName name="Лиски">'[58]зим '!$F$31</definedName>
    <definedName name="лиски_крА" localSheetId="0">#REF!</definedName>
    <definedName name="лиски_крА">#REF!</definedName>
    <definedName name="лиски_крБ" localSheetId="0">#REF!</definedName>
    <definedName name="лиски_крБ">#REF!</definedName>
    <definedName name="лиски_крВ" localSheetId="0">#REF!</definedName>
    <definedName name="лиски_крВ">#REF!</definedName>
    <definedName name="лиски_крГ" localSheetId="0">#REF!</definedName>
    <definedName name="лиски_крГ">#REF!</definedName>
    <definedName name="лиски_крД" localSheetId="0">#REF!</definedName>
    <definedName name="лиски_крД">#REF!</definedName>
    <definedName name="лиски_крЕ" localSheetId="0">#REF!</definedName>
    <definedName name="лиски_крЕ">#REF!</definedName>
    <definedName name="лиски_крЖ" localSheetId="0">#REF!</definedName>
    <definedName name="лиски_крЖ">#REF!</definedName>
    <definedName name="лл1111111111111111111555555555555" localSheetId="0">#REF!</definedName>
    <definedName name="лл1111111111111111111555555555555">#REF!</definedName>
    <definedName name="ллл" localSheetId="0">#REF!</definedName>
    <definedName name="ллл">#REF!</definedName>
    <definedName name="лор" hidden="1">{#N/A,#N/A,TRUE,"Смета на пасс. обор. №1"}</definedName>
    <definedName name="лот" hidden="1">{#N/A,#N/A,TRUE,"Смета на пасс. обор. №1"}</definedName>
    <definedName name="м">[43]C.с!$D$101</definedName>
    <definedName name="М_01">'[2]К.С.М. (ПУТ)'!$P$106</definedName>
    <definedName name="М_02">'[2]К.С.М. (ПУТ)'!$P$110</definedName>
    <definedName name="М_03">'[2]К.С.М. (ПУТ)'!$P$113</definedName>
    <definedName name="М_04">'[2]К.С.М. (ПУТ)'!$P$86</definedName>
    <definedName name="М_05">'[2]К.С.М. (ПУТ)'!$P$90</definedName>
    <definedName name="М_06">'[2]К.С.М. (ПУТ)'!$P$94</definedName>
    <definedName name="М_07">'[2]К.С.М. (ПУТ)'!$P$98</definedName>
    <definedName name="М_08">'[2]К.С.М. (ПУТ)'!$P$102</definedName>
    <definedName name="М_1" localSheetId="0">#REF!</definedName>
    <definedName name="М_1">#REF!</definedName>
    <definedName name="М_10" localSheetId="0">#REF!</definedName>
    <definedName name="М_10">#REF!</definedName>
    <definedName name="М_100" localSheetId="0">#REF!</definedName>
    <definedName name="М_100">#REF!</definedName>
    <definedName name="М_101" localSheetId="0">#REF!</definedName>
    <definedName name="М_101">#REF!</definedName>
    <definedName name="М_102" localSheetId="0">'[1]К.С.М. (ПУТ)'!#REF!</definedName>
    <definedName name="М_102">'[1]К.С.М. (ПУТ)'!#REF!</definedName>
    <definedName name="М_103" localSheetId="0">#REF!</definedName>
    <definedName name="М_103">#REF!</definedName>
    <definedName name="М_1033" localSheetId="0">#REF!</definedName>
    <definedName name="М_1033">#REF!</definedName>
    <definedName name="М_105" localSheetId="0">#REF!</definedName>
    <definedName name="М_105">#REF!</definedName>
    <definedName name="М_106" localSheetId="0">#REF!</definedName>
    <definedName name="М_106">#REF!</definedName>
    <definedName name="М_108" localSheetId="0">'[1]К.С.М. (ПУТ)'!#REF!</definedName>
    <definedName name="М_108">'[1]К.С.М. (ПУТ)'!#REF!</definedName>
    <definedName name="М_10а" localSheetId="0">[51]К.С.М.!#REF!</definedName>
    <definedName name="М_10а">[51]К.С.М.!#REF!</definedName>
    <definedName name="М_11" localSheetId="0">#REF!</definedName>
    <definedName name="М_11">#REF!</definedName>
    <definedName name="М_110" localSheetId="0">#REF!</definedName>
    <definedName name="М_110">#REF!</definedName>
    <definedName name="М_112" localSheetId="0">'[1]К.С.М. (ПУТ)'!#REF!</definedName>
    <definedName name="М_112">'[1]К.С.М. (ПУТ)'!#REF!</definedName>
    <definedName name="М_114" localSheetId="0">#REF!</definedName>
    <definedName name="М_114">#REF!</definedName>
    <definedName name="М_116" localSheetId="0">'[1]К.С.М. (ПУТ)'!#REF!</definedName>
    <definedName name="М_116">'[1]К.С.М. (ПУТ)'!#REF!</definedName>
    <definedName name="М_119" localSheetId="0">#REF!</definedName>
    <definedName name="М_119">#REF!</definedName>
    <definedName name="М_120" localSheetId="0">#REF!</definedName>
    <definedName name="М_120">#REF!</definedName>
    <definedName name="М_121" localSheetId="0">#REF!</definedName>
    <definedName name="М_121">#REF!</definedName>
    <definedName name="М_122" localSheetId="0">#REF!</definedName>
    <definedName name="М_122">#REF!</definedName>
    <definedName name="М_123" localSheetId="0">#REF!</definedName>
    <definedName name="М_123">#REF!</definedName>
    <definedName name="М_124" localSheetId="0">#REF!</definedName>
    <definedName name="М_124">#REF!</definedName>
    <definedName name="М_126" localSheetId="0">#REF!</definedName>
    <definedName name="М_126">#REF!</definedName>
    <definedName name="М_127" localSheetId="0">#REF!</definedName>
    <definedName name="М_127">#REF!</definedName>
    <definedName name="М_13" localSheetId="0">#REF!</definedName>
    <definedName name="М_13">#REF!</definedName>
    <definedName name="М_131" localSheetId="0">#REF!</definedName>
    <definedName name="М_131">#REF!</definedName>
    <definedName name="М_136" localSheetId="0">'[1]К.С.М. (ПУТ)'!#REF!</definedName>
    <definedName name="М_136">'[1]К.С.М. (ПУТ)'!#REF!</definedName>
    <definedName name="М_14" localSheetId="0">#REF!</definedName>
    <definedName name="М_14">#REF!</definedName>
    <definedName name="М_140" localSheetId="0">#REF!</definedName>
    <definedName name="М_140">#REF!</definedName>
    <definedName name="М_144" localSheetId="0">#REF!</definedName>
    <definedName name="М_144">#REF!</definedName>
    <definedName name="М_149" localSheetId="0">#REF!</definedName>
    <definedName name="М_149">#REF!</definedName>
    <definedName name="М_15" localSheetId="0">#REF!</definedName>
    <definedName name="М_15">#REF!</definedName>
    <definedName name="М_153" localSheetId="0">#REF!</definedName>
    <definedName name="М_153">#REF!</definedName>
    <definedName name="М_154" localSheetId="0">'[1]К.С.М. (ПУТ)'!#REF!</definedName>
    <definedName name="М_154">'[1]К.С.М. (ПУТ)'!#REF!</definedName>
    <definedName name="М_155">[59]К.С.М.!$P$159</definedName>
    <definedName name="М_156">[59]К.С.М.!$P$163</definedName>
    <definedName name="М_157">[59]К.С.М.!$P$167</definedName>
    <definedName name="М_158" localSheetId="0">'[1]К.С.М. (ПУТ)'!#REF!</definedName>
    <definedName name="М_158">'[1]К.С.М. (ПУТ)'!#REF!</definedName>
    <definedName name="М_16" localSheetId="0">#REF!</definedName>
    <definedName name="М_16">#REF!</definedName>
    <definedName name="М_161" localSheetId="0">#REF!</definedName>
    <definedName name="М_161">#REF!</definedName>
    <definedName name="М_162" localSheetId="0">'[1]К.С.М. (ПУТ)'!#REF!</definedName>
    <definedName name="М_162">'[1]К.С.М. (ПУТ)'!#REF!</definedName>
    <definedName name="М_165" localSheetId="0">#REF!</definedName>
    <definedName name="М_165">#REF!</definedName>
    <definedName name="М_166" localSheetId="0">'[1]К.С.М. (ПУТ)'!#REF!</definedName>
    <definedName name="М_166">'[1]К.С.М. (ПУТ)'!#REF!</definedName>
    <definedName name="М_169" localSheetId="0">#REF!</definedName>
    <definedName name="М_169">#REF!</definedName>
    <definedName name="М_1691" localSheetId="0">#REF!</definedName>
    <definedName name="М_1691">#REF!</definedName>
    <definedName name="М_17" localSheetId="0">'[1]К.С.М. (ПУТ)'!#REF!</definedName>
    <definedName name="М_17">'[1]К.С.М. (ПУТ)'!#REF!</definedName>
    <definedName name="М_170" localSheetId="0">'[1]К.С.М. (ПУТ)'!#REF!</definedName>
    <definedName name="М_170">'[1]К.С.М. (ПУТ)'!#REF!</definedName>
    <definedName name="М_173" localSheetId="0">#REF!</definedName>
    <definedName name="М_173">#REF!</definedName>
    <definedName name="М_174" localSheetId="0">'[1]К.С.М. (ПУТ)'!#REF!</definedName>
    <definedName name="М_174">'[1]К.С.М. (ПУТ)'!#REF!</definedName>
    <definedName name="М_177" localSheetId="0">#REF!</definedName>
    <definedName name="М_177">#REF!</definedName>
    <definedName name="М_178" localSheetId="0">'[1]К.С.М. (ПУТ)'!#REF!</definedName>
    <definedName name="М_178">'[1]К.С.М. (ПУТ)'!#REF!</definedName>
    <definedName name="М_18">[60]К.С.М.!$P$33</definedName>
    <definedName name="М_181" localSheetId="0">#REF!</definedName>
    <definedName name="М_181">#REF!</definedName>
    <definedName name="М_182" localSheetId="0">'[1]К.С.М. (ПУТ)'!#REF!</definedName>
    <definedName name="М_182">'[1]К.С.М. (ПУТ)'!#REF!</definedName>
    <definedName name="М_185" localSheetId="0">#REF!</definedName>
    <definedName name="М_185">#REF!</definedName>
    <definedName name="М_186" localSheetId="0">'[1]К.С.М. (ПУТ)'!#REF!</definedName>
    <definedName name="М_186">'[1]К.С.М. (ПУТ)'!#REF!</definedName>
    <definedName name="М_19" localSheetId="0">#REF!</definedName>
    <definedName name="М_19">#REF!</definedName>
    <definedName name="М_190" localSheetId="0">'[1]К.С.М. (ПУТ)'!#REF!</definedName>
    <definedName name="М_190">'[1]К.С.М. (ПУТ)'!#REF!</definedName>
    <definedName name="М_195" localSheetId="0">'[1]К.С.М. (ПУТ)'!#REF!</definedName>
    <definedName name="М_195">'[1]К.С.М. (ПУТ)'!#REF!</definedName>
    <definedName name="М_196" localSheetId="0">#REF!</definedName>
    <definedName name="М_196">#REF!</definedName>
    <definedName name="М_2" localSheetId="0">#REF!</definedName>
    <definedName name="М_2">#REF!</definedName>
    <definedName name="М_20" localSheetId="0">#REF!</definedName>
    <definedName name="М_20">#REF!</definedName>
    <definedName name="М_200" localSheetId="0">'[1]К.С.М. (ПУТ)'!#REF!</definedName>
    <definedName name="М_200">'[1]К.С.М. (ПУТ)'!#REF!</definedName>
    <definedName name="М_202" localSheetId="0">[14]К.С.М.!#REF!</definedName>
    <definedName name="М_202">[14]К.С.М.!#REF!</definedName>
    <definedName name="М_203" localSheetId="0">[14]К.С.М.!#REF!</definedName>
    <definedName name="М_203">[14]К.С.М.!#REF!</definedName>
    <definedName name="М_204" localSheetId="0">[14]К.С.М.!#REF!</definedName>
    <definedName name="М_204">[14]К.С.М.!#REF!</definedName>
    <definedName name="М_205" localSheetId="0">'[1]К.С.М. (ПУТ)'!#REF!</definedName>
    <definedName name="М_205">'[1]К.С.М. (ПУТ)'!#REF!</definedName>
    <definedName name="М_208" localSheetId="0">#REF!</definedName>
    <definedName name="М_208">#REF!</definedName>
    <definedName name="М_209" localSheetId="0">'[1]К.С.М. (ПУТ)'!#REF!</definedName>
    <definedName name="М_209">'[1]К.С.М. (ПУТ)'!#REF!</definedName>
    <definedName name="М_21" localSheetId="0">#REF!</definedName>
    <definedName name="М_21">#REF!</definedName>
    <definedName name="М_212" localSheetId="0">#REF!</definedName>
    <definedName name="М_212">#REF!</definedName>
    <definedName name="М_213" localSheetId="0">'[1]К.С.М. (ПУТ)'!#REF!</definedName>
    <definedName name="М_213">'[1]К.С.М. (ПУТ)'!#REF!</definedName>
    <definedName name="М_216" localSheetId="0">#REF!</definedName>
    <definedName name="М_216">#REF!</definedName>
    <definedName name="М_217" localSheetId="0">'[1]К.С.М. (ПУТ)'!#REF!</definedName>
    <definedName name="М_217">'[1]К.С.М. (ПУТ)'!#REF!</definedName>
    <definedName name="М_22" localSheetId="0">#REF!</definedName>
    <definedName name="М_22">#REF!</definedName>
    <definedName name="М_221" localSheetId="0">'[1]К.С.М. (ПУТ)'!#REF!</definedName>
    <definedName name="М_221">'[1]К.С.М. (ПУТ)'!#REF!</definedName>
    <definedName name="М_222" localSheetId="0">#REF!</definedName>
    <definedName name="М_222">#REF!</definedName>
    <definedName name="М_225" localSheetId="0">'[1]К.С.М. (ПУТ)'!#REF!</definedName>
    <definedName name="М_225">'[1]К.С.М. (ПУТ)'!#REF!</definedName>
    <definedName name="М_226" localSheetId="0">#REF!</definedName>
    <definedName name="М_226">#REF!</definedName>
    <definedName name="М_227" localSheetId="0">#REF!</definedName>
    <definedName name="М_227">#REF!</definedName>
    <definedName name="М_228" localSheetId="0">#REF!</definedName>
    <definedName name="М_228">#REF!</definedName>
    <definedName name="М_229" localSheetId="0">'[1]К.С.М. (ПУТ)'!#REF!</definedName>
    <definedName name="М_229">'[1]К.С.М. (ПУТ)'!#REF!</definedName>
    <definedName name="М_230" localSheetId="0">#REF!</definedName>
    <definedName name="М_230">#REF!</definedName>
    <definedName name="М_231" localSheetId="0">#REF!</definedName>
    <definedName name="М_231">#REF!</definedName>
    <definedName name="М_233" localSheetId="0">'[1]К.С.М. (ПУТ)'!#REF!</definedName>
    <definedName name="М_233">'[1]К.С.М. (ПУТ)'!#REF!</definedName>
    <definedName name="М_237" localSheetId="0">'[1]К.С.М. (ПУТ)'!#REF!</definedName>
    <definedName name="М_237">'[1]К.С.М. (ПУТ)'!#REF!</definedName>
    <definedName name="М_24" localSheetId="0">#REF!</definedName>
    <definedName name="М_24">#REF!</definedName>
    <definedName name="М_241" localSheetId="0">'[1]К.С.М. (ПУТ)'!#REF!</definedName>
    <definedName name="М_241">'[1]К.С.М. (ПУТ)'!#REF!</definedName>
    <definedName name="М_245" localSheetId="0">'[1]К.С.М. (ПУТ)'!#REF!</definedName>
    <definedName name="М_245">'[1]К.С.М. (ПУТ)'!#REF!</definedName>
    <definedName name="М_249" localSheetId="0">'[1]К.С.М. (ПУТ)'!#REF!</definedName>
    <definedName name="М_249">'[1]К.С.М. (ПУТ)'!#REF!</definedName>
    <definedName name="М_25" localSheetId="0">#REF!</definedName>
    <definedName name="М_25">#REF!</definedName>
    <definedName name="М_253" localSheetId="0">'[1]К.С.М. (ПУТ)'!#REF!</definedName>
    <definedName name="М_253">'[1]К.С.М. (ПУТ)'!#REF!</definedName>
    <definedName name="М_257" localSheetId="0">'[1]К.С.М. (ПУТ)'!#REF!</definedName>
    <definedName name="М_257">'[1]К.С.М. (ПУТ)'!#REF!</definedName>
    <definedName name="М_25ш" localSheetId="0">#REF!</definedName>
    <definedName name="М_25ш">#REF!</definedName>
    <definedName name="М_261" localSheetId="0">'[1]К.С.М. (ПУТ)'!#REF!</definedName>
    <definedName name="М_261">'[1]К.С.М. (ПУТ)'!#REF!</definedName>
    <definedName name="М_265" localSheetId="0">'[1]К.С.М. (ПУТ)'!#REF!</definedName>
    <definedName name="М_265">'[1]К.С.М. (ПУТ)'!#REF!</definedName>
    <definedName name="М_269" localSheetId="0">'[1]К.С.М. (ПУТ)'!#REF!</definedName>
    <definedName name="М_269">'[1]К.С.М. (ПУТ)'!#REF!</definedName>
    <definedName name="М_27" localSheetId="0">[61]К.С.М.!#REF!</definedName>
    <definedName name="М_27">[61]К.С.М.!#REF!</definedName>
    <definedName name="М_273" localSheetId="0">'[1]К.С.М. (ПУТ)'!#REF!</definedName>
    <definedName name="М_273">'[1]К.С.М. (ПУТ)'!#REF!</definedName>
    <definedName name="М_277" localSheetId="0">'[1]К.С.М. (ПУТ)'!#REF!</definedName>
    <definedName name="М_277">'[1]К.С.М. (ПУТ)'!#REF!</definedName>
    <definedName name="М_281" localSheetId="0">#REF!</definedName>
    <definedName name="М_281">#REF!</definedName>
    <definedName name="М_282" localSheetId="0">'[1]К.С.М. (ПУТ)'!#REF!</definedName>
    <definedName name="М_282">'[1]К.С.М. (ПУТ)'!#REF!</definedName>
    <definedName name="М_282а" localSheetId="0">'[1]К.С.М. (ПУТ)'!#REF!</definedName>
    <definedName name="М_282а">'[1]К.С.М. (ПУТ)'!#REF!</definedName>
    <definedName name="М_285" localSheetId="0">'[1]К.С.М. (ПУТ)'!#REF!</definedName>
    <definedName name="М_285">'[1]К.С.М. (ПУТ)'!#REF!</definedName>
    <definedName name="М_289" localSheetId="0">#REF!</definedName>
    <definedName name="М_289">#REF!</definedName>
    <definedName name="М_29" localSheetId="0">#REF!</definedName>
    <definedName name="М_29">#REF!</definedName>
    <definedName name="М_293" localSheetId="0">'[1]К.С.М. (ПУТ)'!#REF!</definedName>
    <definedName name="М_293">'[1]К.С.М. (ПУТ)'!#REF!</definedName>
    <definedName name="М_297">[62]К.С.М.!$P$319</definedName>
    <definedName name="М_3" localSheetId="0">[63]К.С.М.!#REF!</definedName>
    <definedName name="М_3">[63]К.С.М.!#REF!</definedName>
    <definedName name="М_30" localSheetId="0">#REF!</definedName>
    <definedName name="М_30">#REF!</definedName>
    <definedName name="М_301" localSheetId="0">'[1]К.С.М. (ПУТ)'!#REF!</definedName>
    <definedName name="М_301">'[1]К.С.М. (ПУТ)'!#REF!</definedName>
    <definedName name="М_305" localSheetId="0">'[1]К.С.М. (ПУТ)'!#REF!</definedName>
    <definedName name="М_305">'[1]К.С.М. (ПУТ)'!#REF!</definedName>
    <definedName name="М_309" localSheetId="0">'[1]К.С.М. (ПУТ)'!#REF!</definedName>
    <definedName name="М_309">'[1]К.С.М. (ПУТ)'!#REF!</definedName>
    <definedName name="М_31" localSheetId="0">#REF!</definedName>
    <definedName name="М_31">#REF!</definedName>
    <definedName name="М_313" localSheetId="0">'[1]К.С.М. (ПУТ)'!#REF!</definedName>
    <definedName name="М_313">'[1]К.С.М. (ПУТ)'!#REF!</definedName>
    <definedName name="М_317" localSheetId="0">'[1]К.С.М. (ПУТ)'!#REF!</definedName>
    <definedName name="М_317">'[1]К.С.М. (ПУТ)'!#REF!</definedName>
    <definedName name="М_32" localSheetId="0">[61]К.С.М.!#REF!</definedName>
    <definedName name="М_32">[61]К.С.М.!#REF!</definedName>
    <definedName name="М_320" localSheetId="0">'[1]К.С.М. (ПУТ)'!#REF!</definedName>
    <definedName name="М_320">'[1]К.С.М. (ПУТ)'!#REF!</definedName>
    <definedName name="М_323" localSheetId="0">'[1]К.С.М. (ПУТ)'!#REF!</definedName>
    <definedName name="М_323">'[1]К.С.М. (ПУТ)'!#REF!</definedName>
    <definedName name="М_326" localSheetId="0">'[1]К.С.М. (ПУТ)'!#REF!</definedName>
    <definedName name="М_326">'[1]К.С.М. (ПУТ)'!#REF!</definedName>
    <definedName name="М_33" localSheetId="0">#REF!</definedName>
    <definedName name="М_33">#REF!</definedName>
    <definedName name="М_330">[64]К.С.М.!$P$354</definedName>
    <definedName name="М_334" localSheetId="0">'[1]К.С.М. (ПУТ)'!#REF!</definedName>
    <definedName name="М_334">'[1]К.С.М. (ПУТ)'!#REF!</definedName>
    <definedName name="М_33Б" localSheetId="0">#REF!</definedName>
    <definedName name="М_33Б">#REF!</definedName>
    <definedName name="М_34" localSheetId="0">#REF!</definedName>
    <definedName name="М_34">#REF!</definedName>
    <definedName name="М_35" localSheetId="0">#REF!</definedName>
    <definedName name="М_35">#REF!</definedName>
    <definedName name="М_36" localSheetId="0">[61]К.С.М.!#REF!</definedName>
    <definedName name="М_36">[61]К.С.М.!#REF!</definedName>
    <definedName name="М_37">[65]К.С.М.!$P$51</definedName>
    <definedName name="М_38" localSheetId="0">#REF!</definedName>
    <definedName name="М_38">#REF!</definedName>
    <definedName name="М_4" localSheetId="0">#REF!</definedName>
    <definedName name="М_4">#REF!</definedName>
    <definedName name="М_40" localSheetId="0">#REF!</definedName>
    <definedName name="М_40">#REF!</definedName>
    <definedName name="М_41" localSheetId="0">#REF!</definedName>
    <definedName name="М_41">#REF!</definedName>
    <definedName name="М_42" localSheetId="0">#REF!</definedName>
    <definedName name="М_42">#REF!</definedName>
    <definedName name="М_45" localSheetId="0">[66]ф9!#REF!</definedName>
    <definedName name="М_45">[66]ф9!#REF!</definedName>
    <definedName name="М_46" localSheetId="0">#REF!</definedName>
    <definedName name="М_46">#REF!</definedName>
    <definedName name="М_47" localSheetId="0">'[1]К.С.М. (ПУТ)'!#REF!</definedName>
    <definedName name="М_47">'[1]К.С.М. (ПУТ)'!#REF!</definedName>
    <definedName name="М_49">[60]К.С.М.!$P$64</definedName>
    <definedName name="М_5" localSheetId="0">#REF!</definedName>
    <definedName name="М_5">#REF!</definedName>
    <definedName name="М_50" localSheetId="0">#REF!</definedName>
    <definedName name="М_50">#REF!</definedName>
    <definedName name="М_51" localSheetId="0">#REF!</definedName>
    <definedName name="М_51">#REF!</definedName>
    <definedName name="М_52" localSheetId="0">#REF!</definedName>
    <definedName name="М_52">#REF!</definedName>
    <definedName name="М_522" localSheetId="0">[23]К.С.М.!#REF!</definedName>
    <definedName name="М_522">[23]К.С.М.!#REF!</definedName>
    <definedName name="М_53">[60]К.С.М.!$P$68</definedName>
    <definedName name="М_54" localSheetId="0">#REF!</definedName>
    <definedName name="М_54">#REF!</definedName>
    <definedName name="М_55" localSheetId="0">[67]К.С.М.!#REF!</definedName>
    <definedName name="М_55">[67]К.С.М.!#REF!</definedName>
    <definedName name="М_57" localSheetId="0">#REF!</definedName>
    <definedName name="М_57">#REF!</definedName>
    <definedName name="М_577" localSheetId="0">#REF!</definedName>
    <definedName name="М_577">#REF!</definedName>
    <definedName name="М_6" localSheetId="0">#REF!</definedName>
    <definedName name="М_6">#REF!</definedName>
    <definedName name="М_60" localSheetId="0">[67]К.С.М.!#REF!</definedName>
    <definedName name="М_60">[67]К.С.М.!#REF!</definedName>
    <definedName name="М_61" localSheetId="0">#REF!</definedName>
    <definedName name="М_61">#REF!</definedName>
    <definedName name="М_62" localSheetId="0">#REF!</definedName>
    <definedName name="М_62">#REF!</definedName>
    <definedName name="М_63" localSheetId="0">'[1]К.С.М. (ПУТ)'!#REF!</definedName>
    <definedName name="М_63">'[1]К.С.М. (ПУТ)'!#REF!</definedName>
    <definedName name="М_64">[65]К.С.М.!$P$78</definedName>
    <definedName name="М_65" localSheetId="0">[39]К.С.М.!#REF!</definedName>
    <definedName name="М_65">[39]К.С.М.!#REF!</definedName>
    <definedName name="М_69" localSheetId="0">[39]К.С.М.!#REF!</definedName>
    <definedName name="М_69">[39]К.С.М.!#REF!</definedName>
    <definedName name="М_7" localSheetId="0">#REF!</definedName>
    <definedName name="М_7">#REF!</definedName>
    <definedName name="М_70" localSheetId="0">#REF!</definedName>
    <definedName name="М_70">#REF!</definedName>
    <definedName name="М_71" localSheetId="0">#REF!</definedName>
    <definedName name="М_71">#REF!</definedName>
    <definedName name="М_72" localSheetId="0">#REF!</definedName>
    <definedName name="М_72">#REF!</definedName>
    <definedName name="М_73" localSheetId="0">[39]К.С.М.!#REF!</definedName>
    <definedName name="М_73">[39]К.С.М.!#REF!</definedName>
    <definedName name="М_74" localSheetId="0">#REF!</definedName>
    <definedName name="М_74">#REF!</definedName>
    <definedName name="М_75" localSheetId="0">'[1]К.С.М. (ПУТ)'!#REF!</definedName>
    <definedName name="М_75">'[1]К.С.М. (ПУТ)'!#REF!</definedName>
    <definedName name="М_77" localSheetId="0">#REF!</definedName>
    <definedName name="М_77">#REF!</definedName>
    <definedName name="М_771" localSheetId="0">#REF!</definedName>
    <definedName name="М_771">#REF!</definedName>
    <definedName name="М_78" localSheetId="0">[67]К.С.М.!#REF!</definedName>
    <definedName name="М_78">[67]К.С.М.!#REF!</definedName>
    <definedName name="М_79" localSheetId="0">#REF!</definedName>
    <definedName name="М_79">#REF!</definedName>
    <definedName name="М_80">[60]К.С.М.!$P$83</definedName>
    <definedName name="М_81" localSheetId="0">#REF!</definedName>
    <definedName name="М_81">#REF!</definedName>
    <definedName name="М_83" localSheetId="0">#REF!</definedName>
    <definedName name="М_83">#REF!</definedName>
    <definedName name="М_84">[60]К.С.М.!$P$87</definedName>
    <definedName name="М_85" localSheetId="0">#REF!</definedName>
    <definedName name="М_85">#REF!</definedName>
    <definedName name="М_86" localSheetId="0">'[1]К.С.М. (ПУТ)'!#REF!</definedName>
    <definedName name="М_86">'[1]К.С.М. (ПУТ)'!#REF!</definedName>
    <definedName name="М_87" localSheetId="0">#REF!</definedName>
    <definedName name="М_87">#REF!</definedName>
    <definedName name="М_88">[60]К.С.М.!$P$91</definedName>
    <definedName name="М_89" localSheetId="0">#REF!</definedName>
    <definedName name="М_89">#REF!</definedName>
    <definedName name="М_9" localSheetId="0">#REF!</definedName>
    <definedName name="М_9">#REF!</definedName>
    <definedName name="М_91" localSheetId="0">'[1]К.С.М. (ПУТ)'!#REF!</definedName>
    <definedName name="М_91">'[1]К.С.М. (ПУТ)'!#REF!</definedName>
    <definedName name="М_93" localSheetId="0">#REF!</definedName>
    <definedName name="М_93">#REF!</definedName>
    <definedName name="М_97" localSheetId="0">#REF!</definedName>
    <definedName name="М_97">#REF!</definedName>
    <definedName name="Мак">[68]сводная!$D$7</definedName>
    <definedName name="Максимальная_продолжительность" localSheetId="0" hidden="1">#REF!</definedName>
    <definedName name="Максимальная_продолжительность" hidden="1">#REF!</definedName>
    <definedName name="Максимальная_численность" localSheetId="0" hidden="1">#REF!</definedName>
    <definedName name="Максимальная_численность" hidden="1">#REF!</definedName>
    <definedName name="Максимальные_капвложения" localSheetId="0" hidden="1">#REF!</definedName>
    <definedName name="Максимальные_капвложения" hidden="1">#REF!</definedName>
    <definedName name="местность">'[36]01-2'!$X$96:$X$100</definedName>
    <definedName name="мж1">'[69]СметаСводная 1 оч'!$D$6</definedName>
    <definedName name="мин" localSheetId="0">#REF!</definedName>
    <definedName name="мин">#REF!</definedName>
    <definedName name="Минимальная_продолжительность" localSheetId="0" hidden="1">#REF!</definedName>
    <definedName name="Минимальная_продолжительность" hidden="1">#REF!</definedName>
    <definedName name="Министерство_транспорта__связи_и_автомобильных_дорог_Самарской_области" localSheetId="0">#REF!</definedName>
    <definedName name="Министерство_транспорта__связи_и_автомобильных_дорог_Самарской_области">#REF!</definedName>
    <definedName name="мир" hidden="1">{#N/A,#N/A,TRUE,"Смета на пасс. обор. №1"}</definedName>
    <definedName name="мичм">[70]сводная!$D$7</definedName>
    <definedName name="ммм" hidden="1">{#N/A,#N/A,FALSE,"Акт-Смета"}</definedName>
    <definedName name="мммм" hidden="1">{#N/A,#N/A,FALSE,"Акт-Смета"}</definedName>
    <definedName name="Монтажные_работы_в_базисных_ценах" localSheetId="0">#REF!</definedName>
    <definedName name="Монтажные_работы_в_базисных_ценах">#REF!</definedName>
    <definedName name="Монтажные_работы_в_текущих_ценах" localSheetId="0">#REF!</definedName>
    <definedName name="Монтажные_работы_в_текущих_ценах">#REF!</definedName>
    <definedName name="Монтажные_работы_в_текущих_ценах_по_ресурсному_расчету" localSheetId="0">#REF!</definedName>
    <definedName name="Монтажные_работы_в_текущих_ценах_по_ресурсному_расчету">#REF!</definedName>
    <definedName name="Монтажные_работы_в_текущих_ценах_после_применения_индексов" localSheetId="0">#REF!</definedName>
    <definedName name="Монтажные_работы_в_текущих_ценах_после_применения_индексов">#REF!</definedName>
    <definedName name="мост" localSheetId="0">#REF!</definedName>
    <definedName name="мост">#REF!</definedName>
    <definedName name="мп">'[32]C.с '!$D$21</definedName>
    <definedName name="Наименование" localSheetId="0" hidden="1">#REF!</definedName>
    <definedName name="Наименование" hidden="1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 localSheetId="0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>#REF!</definedName>
    <definedName name="Наименование__строительства__стадии_проектирования__Разработка_проекта_реконструкции_автомобильной_дороги__М_10__Скандинавия__от_Санкт_Петербурга_через_Выборг_до_госграницы_с_Финляндией__на_участках_км_196_000___таможенный_пункт__Торфяновка__км_198_000">[71]свод!$A$7</definedName>
    <definedName name="Наименование_группы_строек" localSheetId="0">#REF!</definedName>
    <definedName name="Наименование_группы_строек">#REF!</definedName>
    <definedName name="Наименование_локальной_сметы" localSheetId="0">#REF!</definedName>
    <definedName name="Наименование_локальной_сметы">#REF!</definedName>
    <definedName name="Наименование_объекта" localSheetId="0">#REF!</definedName>
    <definedName name="Наименование_объекта">#REF!</definedName>
    <definedName name="Наименование_объектной_сметы" localSheetId="0">#REF!</definedName>
    <definedName name="Наименование_объектной_сметы">#REF!</definedName>
    <definedName name="Наименование_очереди" localSheetId="0">#REF!</definedName>
    <definedName name="Наименование_очереди">#REF!</definedName>
    <definedName name="Наименование_пускового_комплекса" localSheetId="0">#REF!</definedName>
    <definedName name="Наименование_пускового_комплекса">#REF!</definedName>
    <definedName name="Наименование_сводного_сметного_расчета" localSheetId="0">#REF!</definedName>
    <definedName name="Наименование_сводного_сметного_расчета">#REF!</definedName>
    <definedName name="Наименование_стройки" localSheetId="0">#REF!</definedName>
    <definedName name="Наименование_стройки">#REF!</definedName>
    <definedName name="Накладные_расходы_1" localSheetId="0">#REF!</definedName>
    <definedName name="Накладные_расходы_1">#REF!</definedName>
    <definedName name="Накладные_расходы_2" localSheetId="0">#REF!</definedName>
    <definedName name="Накладные_расходы_2">#REF!</definedName>
    <definedName name="налпольз" localSheetId="0">#REF!</definedName>
    <definedName name="налпольз">#REF!</definedName>
    <definedName name="Ндевицк_крА" localSheetId="0">#REF!</definedName>
    <definedName name="Ндевицк_крА">#REF!</definedName>
    <definedName name="Ндевицк_крБ" localSheetId="0">#REF!</definedName>
    <definedName name="Ндевицк_крБ">#REF!</definedName>
    <definedName name="Ндевицк_крВ" localSheetId="0">#REF!</definedName>
    <definedName name="Ндевицк_крВ">#REF!</definedName>
    <definedName name="Ндевицк_крГ" localSheetId="0">#REF!</definedName>
    <definedName name="Ндевицк_крГ">#REF!</definedName>
    <definedName name="Ндевицк_крД" localSheetId="0">#REF!</definedName>
    <definedName name="Ндевицк_крД">#REF!</definedName>
    <definedName name="Ндевицк_крЕ" localSheetId="0">#REF!</definedName>
    <definedName name="Ндевицк_крЕ">#REF!</definedName>
    <definedName name="Ндевицк_крЖ" localSheetId="0">#REF!</definedName>
    <definedName name="Ндевицк_крЖ">#REF!</definedName>
    <definedName name="непредвид">[72]Индексы!$M$4</definedName>
    <definedName name="НК">'[73]См 1 наруж.водопровод'!$D$6</definedName>
    <definedName name="новый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Норм_трудоемкость_механизаторов_по_смете_с_учетом_к_тов" localSheetId="0">#REF!</definedName>
    <definedName name="Норм_трудоемкость_механизаторов_по_смете_с_учетом_к_тов">#REF!</definedName>
    <definedName name="Норм_трудоемкость_осн_рабочих_по_смете_с_учетом_к_тов" localSheetId="0">#REF!</definedName>
    <definedName name="Норм_трудоемкость_осн_рабочих_по_смете_с_учетом_к_тов">#REF!</definedName>
    <definedName name="Норматив">'[36]09-1-02'!$S$24:$S$41</definedName>
    <definedName name="Нормативная_трудоемкость_механизаторов_по_смете" localSheetId="0">#REF!</definedName>
    <definedName name="Нормативная_трудоемкость_механизаторов_по_смете">#REF!</definedName>
    <definedName name="Нормативная_трудоемкость_основных_рабочих_по_смете" localSheetId="0">#REF!</definedName>
    <definedName name="Нормативная_трудоемкость_основных_рабочих_по_смете">#REF!</definedName>
    <definedName name="Нусмань_крА" localSheetId="0">#REF!</definedName>
    <definedName name="Нусмань_крА">#REF!</definedName>
    <definedName name="Нусмань_крБ" localSheetId="0">#REF!</definedName>
    <definedName name="Нусмань_крБ">#REF!</definedName>
    <definedName name="Нусмань_крВ" localSheetId="0">#REF!</definedName>
    <definedName name="Нусмань_крВ">#REF!</definedName>
    <definedName name="Нусмань_крГ" localSheetId="0">#REF!</definedName>
    <definedName name="Нусмань_крГ">#REF!</definedName>
    <definedName name="Нусмань_крД" localSheetId="0">#REF!</definedName>
    <definedName name="Нусмань_крД">#REF!</definedName>
    <definedName name="Нусмань_крЕ" localSheetId="0">#REF!</definedName>
    <definedName name="Нусмань_крЕ">#REF!</definedName>
    <definedName name="Нусмань_крЖ" localSheetId="0">#REF!</definedName>
    <definedName name="Нусмань_крЖ">#REF!</definedName>
    <definedName name="Нхопер_крА" localSheetId="0">#REF!</definedName>
    <definedName name="Нхопер_крА">#REF!</definedName>
    <definedName name="Нхопер_крБ" localSheetId="0">#REF!</definedName>
    <definedName name="Нхопер_крБ">#REF!</definedName>
    <definedName name="Нхопер_крВ" localSheetId="0">#REF!</definedName>
    <definedName name="Нхопер_крВ">#REF!</definedName>
    <definedName name="Нхопер_крГ" localSheetId="0">#REF!</definedName>
    <definedName name="Нхопер_крГ">#REF!</definedName>
    <definedName name="Нхопер_крД" localSheetId="0">#REF!</definedName>
    <definedName name="Нхопер_крД">#REF!</definedName>
    <definedName name="Нхопер_крЕ" localSheetId="0">#REF!</definedName>
    <definedName name="Нхопер_крЕ">#REF!</definedName>
    <definedName name="Нхопер_крЖ" localSheetId="0">#REF!</definedName>
    <definedName name="Нхопер_крЖ">#REF!</definedName>
    <definedName name="о">'[32]C.с '!$D$64</definedName>
    <definedName name="О_1" localSheetId="0">#REF!</definedName>
    <definedName name="О_1">#REF!</definedName>
    <definedName name="об">'[32]C.с '!$F$36</definedName>
    <definedName name="_xlnm.Print_Area" localSheetId="0">ВОиСР!$A$1:$I$641</definedName>
    <definedName name="оборуд">[72]Индексы!$E$4</definedName>
    <definedName name="Оборудование_в_базисных_ценах" localSheetId="0">#REF!</definedName>
    <definedName name="Оборудование_в_базисных_ценах">#REF!</definedName>
    <definedName name="Оборудование_в_текущих_ценах" localSheetId="0">#REF!</definedName>
    <definedName name="Оборудование_в_текущих_ценах">#REF!</definedName>
    <definedName name="Оборудование_в_текущих_ценах_по_ресурсному_расчету" localSheetId="0">#REF!</definedName>
    <definedName name="Оборудование_в_текущих_ценах_по_ресурсному_расчету">#REF!</definedName>
    <definedName name="Оборудование_в_текущих_ценах_после_применения_индексов" localSheetId="0">#REF!</definedName>
    <definedName name="Оборудование_в_текущих_ценах_после_применения_индексов">#REF!</definedName>
    <definedName name="Обоснование_поправки" localSheetId="0">#REF!</definedName>
    <definedName name="Обоснование_поправки">#REF!</definedName>
    <definedName name="обуч" hidden="1">{#N/A,#N/A,TRUE,"Смета на пасс. обор. №1"}</definedName>
    <definedName name="Объездн.дор.">'[34]Объездные дороги'!$AJ$41</definedName>
    <definedName name="ОДД" hidden="1">{#N/A,#N/A,FALSE,"Шаблон_Спец1"}</definedName>
    <definedName name="оз" localSheetId="0">#REF!</definedName>
    <definedName name="оз">#REF!</definedName>
    <definedName name="Озел.">[34]Озеленение!$AJ$40</definedName>
    <definedName name="ок">'[45]СметаСводная Рыб'!$C$9</definedName>
    <definedName name="окно.б." localSheetId="0">#REF!</definedName>
    <definedName name="окно.б.">#REF!</definedName>
    <definedName name="ольхов_крА" localSheetId="0">#REF!</definedName>
    <definedName name="ольхов_крА">#REF!</definedName>
    <definedName name="ольхов_крБ" localSheetId="0">#REF!</definedName>
    <definedName name="ольхов_крБ">#REF!</definedName>
    <definedName name="ольхов_крВ" localSheetId="0">#REF!</definedName>
    <definedName name="ольхов_крВ">#REF!</definedName>
    <definedName name="ольхов_крГ" localSheetId="0">#REF!</definedName>
    <definedName name="ольхов_крГ">#REF!</definedName>
    <definedName name="ольхов_крД" localSheetId="0">#REF!</definedName>
    <definedName name="ольхов_крД">#REF!</definedName>
    <definedName name="ольхов_крЕ" localSheetId="0">#REF!</definedName>
    <definedName name="ольхов_крЕ">#REF!</definedName>
    <definedName name="ольхов_крЖ" localSheetId="0">#REF!</definedName>
    <definedName name="ольхов_крЖ">#REF!</definedName>
    <definedName name="оо">'[30]зим '!$F$31</definedName>
    <definedName name="ооо" localSheetId="0">#REF!</definedName>
    <definedName name="ооо">#REF!</definedName>
    <definedName name="Описание_группы_строек" localSheetId="0">#REF!</definedName>
    <definedName name="Описание_группы_строек">#REF!</definedName>
    <definedName name="Описание_локальной_сметы" localSheetId="0">#REF!</definedName>
    <definedName name="Описание_локальной_сметы">#REF!</definedName>
    <definedName name="Описание_объекта" localSheetId="0">#REF!</definedName>
    <definedName name="Описание_объекта">#REF!</definedName>
    <definedName name="Описание_объектной_сметы" localSheetId="0">#REF!</definedName>
    <definedName name="Описание_объектной_сметы">#REF!</definedName>
    <definedName name="Описание_очереди" localSheetId="0">#REF!</definedName>
    <definedName name="Описание_очереди">#REF!</definedName>
    <definedName name="Описание_пускового_комплекса" localSheetId="0">#REF!</definedName>
    <definedName name="Описание_пускового_комплекса">#REF!</definedName>
    <definedName name="Описание_сводного_сметного_расчета" localSheetId="0">#REF!</definedName>
    <definedName name="Описание_сводного_сметного_расчета">#REF!</definedName>
    <definedName name="Описание_стройки" localSheetId="0">#REF!</definedName>
    <definedName name="Описание_стройки">#REF!</definedName>
    <definedName name="ор" localSheetId="0">'[39]C.с '!#REF!</definedName>
    <definedName name="ор">'[39]C.с '!#REF!</definedName>
    <definedName name="Основание" localSheetId="0">#REF!</definedName>
    <definedName name="Основание">#REF!</definedName>
    <definedName name="острог_крА" localSheetId="0">#REF!</definedName>
    <definedName name="острог_крА">#REF!</definedName>
    <definedName name="острог_крБ" localSheetId="0">#REF!</definedName>
    <definedName name="острог_крБ">#REF!</definedName>
    <definedName name="острог_крВ" localSheetId="0">#REF!</definedName>
    <definedName name="острог_крВ">#REF!</definedName>
    <definedName name="острог_крГ" localSheetId="0">#REF!</definedName>
    <definedName name="острог_крГ">#REF!</definedName>
    <definedName name="острог_крД" localSheetId="0">#REF!</definedName>
    <definedName name="острог_крД">#REF!</definedName>
    <definedName name="острог_крЕ" localSheetId="0">#REF!</definedName>
    <definedName name="острог_крЕ">#REF!</definedName>
    <definedName name="острог_крЖ" localSheetId="0">#REF!</definedName>
    <definedName name="острог_крЖ">#REF!</definedName>
    <definedName name="от" hidden="1">{#N/A,#N/A,TRUE,"Смета на пасс. обор. №1"}</definedName>
    <definedName name="Отчет" hidden="1">{#N/A,#N/A,FALSE,"Акт-Смета"}</definedName>
    <definedName name="Отчетный_период__учет_выполненных_работ" localSheetId="0">#REF!</definedName>
    <definedName name="Отчетный_период__учет_выполненных_работ">#REF!</definedName>
    <definedName name="Оформл.отвода">'[34] Подготовительные работы'!$AJ$20</definedName>
    <definedName name="п">[74]C.с!$D$47</definedName>
    <definedName name="П_1" localSheetId="0">#REF!</definedName>
    <definedName name="П_1">#REF!</definedName>
    <definedName name="павлов_крА" localSheetId="0">#REF!</definedName>
    <definedName name="павлов_крА">#REF!</definedName>
    <definedName name="павлов_крБ" localSheetId="0">#REF!</definedName>
    <definedName name="павлов_крБ">#REF!</definedName>
    <definedName name="павлов_крВ" localSheetId="0">#REF!</definedName>
    <definedName name="павлов_крВ">#REF!</definedName>
    <definedName name="павлов_крГ" localSheetId="0">#REF!</definedName>
    <definedName name="павлов_крГ">#REF!</definedName>
    <definedName name="павлов_крД" localSheetId="0">#REF!</definedName>
    <definedName name="павлов_крД">#REF!</definedName>
    <definedName name="павлов_крЕ" localSheetId="0">#REF!</definedName>
    <definedName name="павлов_крЕ">#REF!</definedName>
    <definedName name="павлов_крЖ" localSheetId="0">#REF!</definedName>
    <definedName name="павлов_крЖ">#REF!</definedName>
    <definedName name="павод" localSheetId="0">#REF!</definedName>
    <definedName name="павод">#REF!</definedName>
    <definedName name="панино_крА" localSheetId="0">#REF!</definedName>
    <definedName name="панино_крА">#REF!</definedName>
    <definedName name="панино_крБ" localSheetId="0">#REF!</definedName>
    <definedName name="панино_крБ">#REF!</definedName>
    <definedName name="панино_крВ" localSheetId="0">#REF!</definedName>
    <definedName name="панино_крВ">#REF!</definedName>
    <definedName name="панино_крГ" localSheetId="0">#REF!</definedName>
    <definedName name="панино_крГ">#REF!</definedName>
    <definedName name="панино_крД" localSheetId="0">#REF!</definedName>
    <definedName name="панино_крД">#REF!</definedName>
    <definedName name="панино_крЕ" localSheetId="0">#REF!</definedName>
    <definedName name="панино_крЕ">#REF!</definedName>
    <definedName name="панино_крЖ" localSheetId="0">#REF!</definedName>
    <definedName name="панино_крЖ">#REF!</definedName>
    <definedName name="Папка">[36]Реестр!$AE$1:$AE$30</definedName>
    <definedName name="пд">[43]C.с!$D$123</definedName>
    <definedName name="перевозка" localSheetId="0">#REF!</definedName>
    <definedName name="перевозка">#REF!</definedName>
    <definedName name="Переезды" hidden="1">{#N/A,#N/A,FALSE,"Акт-Смета"}</definedName>
    <definedName name="Пересеч.">'[34]Пересечения и примыкания'!$AJ$58</definedName>
    <definedName name="пересечения">'[36]Исходные данные'!$G$8:$G$10</definedName>
    <definedName name="петроп_крА" localSheetId="0">#REF!</definedName>
    <definedName name="петроп_крА">#REF!</definedName>
    <definedName name="петроп_крБ" localSheetId="0">#REF!</definedName>
    <definedName name="петроп_крБ">#REF!</definedName>
    <definedName name="петроп_крВ" localSheetId="0">#REF!</definedName>
    <definedName name="петроп_крВ">#REF!</definedName>
    <definedName name="петроп_крГ" localSheetId="0">#REF!</definedName>
    <definedName name="петроп_крГ">#REF!</definedName>
    <definedName name="петроп_крД" localSheetId="0">#REF!</definedName>
    <definedName name="петроп_крД">#REF!</definedName>
    <definedName name="петроп_крЕ" localSheetId="0">#REF!</definedName>
    <definedName name="петроп_крЕ">#REF!</definedName>
    <definedName name="петроп_крЖ" localSheetId="0">#REF!</definedName>
    <definedName name="петроп_крЖ">#REF!</definedName>
    <definedName name="Пеш.дорожки">'[34]Обстановка дороги'!$AJ$66</definedName>
    <definedName name="ПИР">[75]ПИР!$F$20</definedName>
    <definedName name="плс" localSheetId="0">'[39]C.с '!#REF!</definedName>
    <definedName name="плс">'[39]C.с '!#REF!</definedName>
    <definedName name="пм">[43]C.с!$D$39</definedName>
    <definedName name="повор_крА" localSheetId="0">#REF!</definedName>
    <definedName name="повор_крА">#REF!</definedName>
    <definedName name="повор_крБ" localSheetId="0">#REF!</definedName>
    <definedName name="повор_крБ">#REF!</definedName>
    <definedName name="повор_крВ" localSheetId="0">#REF!</definedName>
    <definedName name="повор_крВ">#REF!</definedName>
    <definedName name="повор_крГ" localSheetId="0">#REF!</definedName>
    <definedName name="повор_крГ">#REF!</definedName>
    <definedName name="повор_крД" localSheetId="0">#REF!</definedName>
    <definedName name="повор_крД">#REF!</definedName>
    <definedName name="повор_крЕ" localSheetId="0">#REF!</definedName>
    <definedName name="повор_крЕ">#REF!</definedName>
    <definedName name="повор_крЖ" localSheetId="0">#REF!</definedName>
    <definedName name="повор_крЖ">#REF!</definedName>
    <definedName name="под">[12]зим.!$C$39</definedName>
    <definedName name="подгор_крА" localSheetId="0">#REF!</definedName>
    <definedName name="подгор_крА">#REF!</definedName>
    <definedName name="подгор_крБ" localSheetId="0">#REF!</definedName>
    <definedName name="подгор_крБ">#REF!</definedName>
    <definedName name="подгор_крВ" localSheetId="0">#REF!</definedName>
    <definedName name="подгор_крВ">#REF!</definedName>
    <definedName name="подгор_крГ" localSheetId="0">#REF!</definedName>
    <definedName name="подгор_крГ">#REF!</definedName>
    <definedName name="подгор_крД" localSheetId="0">#REF!</definedName>
    <definedName name="подгор_крД">#REF!</definedName>
    <definedName name="подгор_крЕ" localSheetId="0">#REF!</definedName>
    <definedName name="подгор_крЕ">#REF!</definedName>
    <definedName name="подгор_крЖ" localSheetId="0">#REF!</definedName>
    <definedName name="подгор_крЖ">#REF!</definedName>
    <definedName name="пожар" localSheetId="0">#REF!</definedName>
    <definedName name="пожар">#REF!</definedName>
    <definedName name="пор" hidden="1">{#N/A,#N/A,TRUE,"Смета на пасс. обор. №1"}</definedName>
    <definedName name="Посад.площ.">'[34]Обстановка дороги'!$AJ$121</definedName>
    <definedName name="пп">'[32]C.с '!$D$23</definedName>
    <definedName name="ппп" localSheetId="0">#REF!</definedName>
    <definedName name="ппп">#REF!</definedName>
    <definedName name="пппп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ппппп" hidden="1">{"AnalRSA",#N/A,TRUE,"PL-Anal";"AnalIAS",#N/A,TRUE,"PL-Anal"}</definedName>
    <definedName name="пр">'[32]C.с '!$D$69</definedName>
    <definedName name="пр1">[12]C.с!$E$58</definedName>
    <definedName name="приб">[76]сводная!$E$10</definedName>
    <definedName name="прим">[77]СметаСводная!$C$7</definedName>
    <definedName name="Проверил" localSheetId="0">#REF!</definedName>
    <definedName name="Проверил">#REF!</definedName>
    <definedName name="проект" localSheetId="0">#REF!</definedName>
    <definedName name="проект">#REF!</definedName>
    <definedName name="прол">'[33]C.с  (2)'!$I$80</definedName>
    <definedName name="пропоп" hidden="1">{"AnalRSA",#N/A,TRUE,"PL-Anal";"AnalIAS",#N/A,TRUE,"PL-Anal"}</definedName>
    <definedName name="проч">[72]Индексы!$F$4</definedName>
    <definedName name="Прочие_затраты_в_базисных_ценах" localSheetId="0">#REF!</definedName>
    <definedName name="Прочие_затраты_в_базисных_ценах">#REF!</definedName>
    <definedName name="Прочие_затраты_в_текущих_ценах" localSheetId="0">#REF!</definedName>
    <definedName name="Прочие_затраты_в_текущих_ценах">#REF!</definedName>
    <definedName name="Прочие_затраты_в_текущих_ценах_по_ресурсному_расчету" localSheetId="0">#REF!</definedName>
    <definedName name="Прочие_затраты_в_текущих_ценах_по_ресурсному_расчету">#REF!</definedName>
    <definedName name="Прочие_затраты_в_текущих_ценах_после_применения_индексов" localSheetId="0">#REF!</definedName>
    <definedName name="Прочие_затраты_в_текущих_ценах_после_применения_индексов">#REF!</definedName>
    <definedName name="псков">[78]свод!$E$10</definedName>
    <definedName name="пусконалад">[72]Индексы!$H$4</definedName>
    <definedName name="р" localSheetId="0">[12]C.с!#REF!</definedName>
    <definedName name="р">[12]C.с!#REF!</definedName>
    <definedName name="Р_01">[2]Фм!$H$17</definedName>
    <definedName name="Р_02">[2]Фм!$H$22</definedName>
    <definedName name="Р_1" localSheetId="0">#REF!</definedName>
    <definedName name="Р_1">#REF!</definedName>
    <definedName name="Р_10" localSheetId="0">#REF!</definedName>
    <definedName name="Р_10">#REF!</definedName>
    <definedName name="Р_100" localSheetId="0">[16]Ф!#REF!</definedName>
    <definedName name="Р_100">[16]Ф!#REF!</definedName>
    <definedName name="Р_101" localSheetId="0">#REF!</definedName>
    <definedName name="Р_101">#REF!</definedName>
    <definedName name="Р_11" localSheetId="0">#REF!</definedName>
    <definedName name="Р_11">#REF!</definedName>
    <definedName name="Р_111" localSheetId="0">[23]Ф!#REF!</definedName>
    <definedName name="Р_111">[23]Ф!#REF!</definedName>
    <definedName name="Р_11а" localSheetId="0">[9]Ф!#REF!</definedName>
    <definedName name="Р_11а">[9]Ф!#REF!</definedName>
    <definedName name="Р_13" localSheetId="0">#REF!</definedName>
    <definedName name="Р_13">#REF!</definedName>
    <definedName name="Р_14" localSheetId="0">#REF!</definedName>
    <definedName name="Р_14">#REF!</definedName>
    <definedName name="Р_15" localSheetId="0">[79]Ф!#REF!</definedName>
    <definedName name="Р_15">[79]Ф!#REF!</definedName>
    <definedName name="Р_150" localSheetId="0">[9]Ф!#REF!</definedName>
    <definedName name="Р_150">[9]Ф!#REF!</definedName>
    <definedName name="Р_151" localSheetId="0">#REF!</definedName>
    <definedName name="Р_151">#REF!</definedName>
    <definedName name="Р_152" localSheetId="0">#REF!</definedName>
    <definedName name="Р_152">#REF!</definedName>
    <definedName name="Р_153" localSheetId="0">#REF!</definedName>
    <definedName name="Р_153">#REF!</definedName>
    <definedName name="Р_154" localSheetId="0">#REF!</definedName>
    <definedName name="Р_154">#REF!</definedName>
    <definedName name="Р_15а" localSheetId="0">[16]Ф!#REF!</definedName>
    <definedName name="Р_15а">[16]Ф!#REF!</definedName>
    <definedName name="Р_16" localSheetId="0">#REF!</definedName>
    <definedName name="Р_16">#REF!</definedName>
    <definedName name="Р_17" localSheetId="0">[79]Ф!#REF!</definedName>
    <definedName name="Р_17">[79]Ф!#REF!</definedName>
    <definedName name="Р_17а" localSheetId="0">[16]Ф!#REF!</definedName>
    <definedName name="Р_17а">[16]Ф!#REF!</definedName>
    <definedName name="Р_18" localSheetId="0">[61]Ф!#REF!</definedName>
    <definedName name="Р_18">[61]Ф!#REF!</definedName>
    <definedName name="Р_19" localSheetId="0">#REF!</definedName>
    <definedName name="Р_19">#REF!</definedName>
    <definedName name="Р_190" localSheetId="0">#REF!</definedName>
    <definedName name="Р_190">#REF!</definedName>
    <definedName name="Р_2" localSheetId="0">#REF!</definedName>
    <definedName name="Р_2">#REF!</definedName>
    <definedName name="Р_20" localSheetId="0">#REF!</definedName>
    <definedName name="Р_20">#REF!</definedName>
    <definedName name="Р_21" localSheetId="0">#REF!</definedName>
    <definedName name="Р_21">#REF!</definedName>
    <definedName name="Р_210" localSheetId="0">#REF!</definedName>
    <definedName name="Р_210">#REF!</definedName>
    <definedName name="Р_211" localSheetId="0">[8]Ф!#REF!</definedName>
    <definedName name="Р_211">[8]Ф!#REF!</definedName>
    <definedName name="Р_211а" localSheetId="0">[8]Ф!#REF!</definedName>
    <definedName name="Р_211а">[8]Ф!#REF!</definedName>
    <definedName name="Р_212" localSheetId="0">[8]Ф!#REF!</definedName>
    <definedName name="Р_212">[8]Ф!#REF!</definedName>
    <definedName name="Р_22" localSheetId="0">#REF!</definedName>
    <definedName name="Р_22">#REF!</definedName>
    <definedName name="Р_23" localSheetId="0">#REF!</definedName>
    <definedName name="Р_23">#REF!</definedName>
    <definedName name="Р_233" localSheetId="0">#REF!</definedName>
    <definedName name="Р_233">#REF!</definedName>
    <definedName name="Р_24" localSheetId="0">#REF!</definedName>
    <definedName name="Р_24">#REF!</definedName>
    <definedName name="Р_241" localSheetId="0">#REF!</definedName>
    <definedName name="Р_241">#REF!</definedName>
    <definedName name="Р_25" localSheetId="0">#REF!</definedName>
    <definedName name="Р_25">#REF!</definedName>
    <definedName name="Р_26" localSheetId="0">#REF!</definedName>
    <definedName name="Р_26">#REF!</definedName>
    <definedName name="Р_29" localSheetId="0">#REF!</definedName>
    <definedName name="Р_29">#REF!</definedName>
    <definedName name="Р_3" localSheetId="0">#REF!</definedName>
    <definedName name="Р_3">#REF!</definedName>
    <definedName name="Р_300" localSheetId="0">#REF!</definedName>
    <definedName name="Р_300">#REF!</definedName>
    <definedName name="Р_301" localSheetId="0">#REF!</definedName>
    <definedName name="Р_301">#REF!</definedName>
    <definedName name="Р_31" localSheetId="0">[67]Ф!#REF!</definedName>
    <definedName name="Р_31">[67]Ф!#REF!</definedName>
    <definedName name="Р_311" localSheetId="0">#REF!</definedName>
    <definedName name="Р_311">#REF!</definedName>
    <definedName name="Р_32" localSheetId="0">[79]Ф!#REF!</definedName>
    <definedName name="Р_32">[79]Ф!#REF!</definedName>
    <definedName name="Р_33" localSheetId="0">#REF!</definedName>
    <definedName name="Р_33">#REF!</definedName>
    <definedName name="Р_333" localSheetId="0">#REF!</definedName>
    <definedName name="Р_333">#REF!</definedName>
    <definedName name="Р_34" localSheetId="0">[67]Ф!#REF!</definedName>
    <definedName name="Р_34">[67]Ф!#REF!</definedName>
    <definedName name="Р_35" localSheetId="0">[79]Ф!#REF!</definedName>
    <definedName name="Р_35">[79]Ф!#REF!</definedName>
    <definedName name="Р_36" localSheetId="0">#REF!</definedName>
    <definedName name="Р_36">#REF!</definedName>
    <definedName name="Р_37" localSheetId="0">#REF!</definedName>
    <definedName name="Р_37">#REF!</definedName>
    <definedName name="Р_38" localSheetId="0">#REF!</definedName>
    <definedName name="Р_38">#REF!</definedName>
    <definedName name="Р_39">[47]Ф!$H$52</definedName>
    <definedName name="Р_4" localSheetId="0">#REF!</definedName>
    <definedName name="Р_4">#REF!</definedName>
    <definedName name="Р_40" localSheetId="0">#REF!</definedName>
    <definedName name="Р_40">#REF!</definedName>
    <definedName name="Р_401" localSheetId="0">#REF!</definedName>
    <definedName name="Р_401">#REF!</definedName>
    <definedName name="Р_402" localSheetId="0">#REF!</definedName>
    <definedName name="Р_402">#REF!</definedName>
    <definedName name="Р_41">[62]Ф!$H$57</definedName>
    <definedName name="Р_411" localSheetId="0">#REF!</definedName>
    <definedName name="Р_411">#REF!</definedName>
    <definedName name="Р_43" localSheetId="0">[67]Ф!#REF!</definedName>
    <definedName name="Р_43">[67]Ф!#REF!</definedName>
    <definedName name="Р_44" localSheetId="0">[79]Ф!#REF!</definedName>
    <definedName name="Р_44">[79]Ф!#REF!</definedName>
    <definedName name="р_44444444444444444444444444444444444444" localSheetId="0">'[1]К.С.М. (ПУТ)'!#REF!</definedName>
    <definedName name="р_44444444444444444444444444444444444444">'[1]К.С.М. (ПУТ)'!#REF!</definedName>
    <definedName name="Р_44а" localSheetId="0">[8]Ф!#REF!</definedName>
    <definedName name="Р_44а">[8]Ф!#REF!</definedName>
    <definedName name="Р_45" localSheetId="0">#REF!</definedName>
    <definedName name="Р_45">#REF!</definedName>
    <definedName name="Р_46" localSheetId="0">#REF!</definedName>
    <definedName name="Р_46">#REF!</definedName>
    <definedName name="Р_47" localSheetId="0">#REF!</definedName>
    <definedName name="Р_47">#REF!</definedName>
    <definedName name="Р_48" localSheetId="0">#REF!</definedName>
    <definedName name="Р_48">#REF!</definedName>
    <definedName name="Р_49" localSheetId="0">[79]Ф!#REF!</definedName>
    <definedName name="Р_49">[79]Ф!#REF!</definedName>
    <definedName name="Р_49а" localSheetId="0">[79]Ф!#REF!</definedName>
    <definedName name="Р_49а">[79]Ф!#REF!</definedName>
    <definedName name="Р_5" localSheetId="0">#REF!</definedName>
    <definedName name="Р_5">#REF!</definedName>
    <definedName name="Р_50" localSheetId="0">#REF!</definedName>
    <definedName name="Р_50">#REF!</definedName>
    <definedName name="Р_51" localSheetId="0">#REF!</definedName>
    <definedName name="Р_51">#REF!</definedName>
    <definedName name="Р_52" localSheetId="0">#REF!</definedName>
    <definedName name="Р_52">#REF!</definedName>
    <definedName name="Р_53" localSheetId="0">[79]Ф!#REF!</definedName>
    <definedName name="Р_53">[79]Ф!#REF!</definedName>
    <definedName name="Р_532" localSheetId="0">[63]Ф!#REF!</definedName>
    <definedName name="Р_532">[63]Ф!#REF!</definedName>
    <definedName name="Р_54" localSheetId="0">#REF!</definedName>
    <definedName name="Р_54">#REF!</definedName>
    <definedName name="Р_55" localSheetId="0">#REF!</definedName>
    <definedName name="Р_55">#REF!</definedName>
    <definedName name="Р_57" localSheetId="0">#REF!</definedName>
    <definedName name="Р_57">#REF!</definedName>
    <definedName name="Р_58" localSheetId="0">#REF!</definedName>
    <definedName name="Р_58">#REF!</definedName>
    <definedName name="Р_59" localSheetId="0">#REF!</definedName>
    <definedName name="Р_59">#REF!</definedName>
    <definedName name="Р_59а" localSheetId="0">[79]Ф!#REF!</definedName>
    <definedName name="Р_59а">[79]Ф!#REF!</definedName>
    <definedName name="Р_6" localSheetId="0">[80]Ф!#REF!</definedName>
    <definedName name="Р_6">[80]Ф!#REF!</definedName>
    <definedName name="Р_60" localSheetId="0">#REF!</definedName>
    <definedName name="Р_60">#REF!</definedName>
    <definedName name="Р_63" localSheetId="0">#REF!</definedName>
    <definedName name="Р_63">#REF!</definedName>
    <definedName name="Р_64" localSheetId="0">#REF!</definedName>
    <definedName name="Р_64">#REF!</definedName>
    <definedName name="Р_68" localSheetId="0">#REF!</definedName>
    <definedName name="Р_68">#REF!</definedName>
    <definedName name="Р_69" localSheetId="0">#REF!</definedName>
    <definedName name="Р_69">#REF!</definedName>
    <definedName name="Р_69а" localSheetId="0">[9]Ф!#REF!</definedName>
    <definedName name="Р_69а">[9]Ф!#REF!</definedName>
    <definedName name="Р_7" localSheetId="0">#REF!</definedName>
    <definedName name="Р_7">#REF!</definedName>
    <definedName name="Р_72" localSheetId="0">#REF!</definedName>
    <definedName name="Р_72">#REF!</definedName>
    <definedName name="Р_720" localSheetId="0">#REF!</definedName>
    <definedName name="Р_720">#REF!</definedName>
    <definedName name="Р_74" localSheetId="0">#REF!</definedName>
    <definedName name="Р_74">#REF!</definedName>
    <definedName name="Р_79" localSheetId="0">#REF!</definedName>
    <definedName name="Р_79">#REF!</definedName>
    <definedName name="Р_790" localSheetId="0">#REF!</definedName>
    <definedName name="Р_790">#REF!</definedName>
    <definedName name="Р_791" localSheetId="0">#REF!</definedName>
    <definedName name="Р_791">#REF!</definedName>
    <definedName name="Р_8" localSheetId="0">#REF!</definedName>
    <definedName name="Р_8">#REF!</definedName>
    <definedName name="Р_83" localSheetId="0">#REF!</definedName>
    <definedName name="Р_83">#REF!</definedName>
    <definedName name="Р_88" localSheetId="0">#REF!</definedName>
    <definedName name="Р_88">#REF!</definedName>
    <definedName name="Р_9" localSheetId="0">#REF!</definedName>
    <definedName name="Р_9">#REF!</definedName>
    <definedName name="Р_900" localSheetId="0">[9]Ф!#REF!</definedName>
    <definedName name="Р_900">[9]Ф!#REF!</definedName>
    <definedName name="Р_901" localSheetId="0">[9]Ф!#REF!</definedName>
    <definedName name="Р_901">[9]Ф!#REF!</definedName>
    <definedName name="Р_9а" localSheetId="0">[9]Ф!#REF!</definedName>
    <definedName name="Р_9а">[9]Ф!#REF!</definedName>
    <definedName name="разборка" localSheetId="0">#REF!</definedName>
    <definedName name="разборка">#REF!</definedName>
    <definedName name="Районный_к_т_к_ЗП" localSheetId="0">#REF!</definedName>
    <definedName name="Районный_к_т_к_ЗП">#REF!</definedName>
    <definedName name="Районный_к_т_к_ЗП_по_ресурсному_расчету" localSheetId="0">#REF!</definedName>
    <definedName name="Районный_к_т_к_ЗП_по_ресурсному_расчету">#REF!</definedName>
    <definedName name="рамонь_крА" localSheetId="0">#REF!</definedName>
    <definedName name="рамонь_крА">#REF!</definedName>
    <definedName name="рамонь_крБ" localSheetId="0">#REF!</definedName>
    <definedName name="рамонь_крБ">#REF!</definedName>
    <definedName name="рамонь_крВ" localSheetId="0">#REF!</definedName>
    <definedName name="рамонь_крВ">#REF!</definedName>
    <definedName name="рамонь_крГ" localSheetId="0">#REF!</definedName>
    <definedName name="рамонь_крГ">#REF!</definedName>
    <definedName name="рамонь_крД" localSheetId="0">#REF!</definedName>
    <definedName name="рамонь_крД">#REF!</definedName>
    <definedName name="рамонь_крЕ" localSheetId="0">#REF!</definedName>
    <definedName name="рамонь_крЕ">#REF!</definedName>
    <definedName name="рамонь_крЖ" localSheetId="0">#REF!</definedName>
    <definedName name="рамонь_крЖ">#REF!</definedName>
    <definedName name="расчеты">'[36]ССР-2000'!$M$2:$M$10</definedName>
    <definedName name="Регистрационный_номер_группы_строек" localSheetId="0">#REF!</definedName>
    <definedName name="Регистрационный_номер_группы_строек">#REF!</definedName>
    <definedName name="Регистрационный_номер_локальной_сметы" localSheetId="0">#REF!</definedName>
    <definedName name="Регистрационный_номер_локальной_сметы">#REF!</definedName>
    <definedName name="Регистрационный_номер_объекта" localSheetId="0">#REF!</definedName>
    <definedName name="Регистрационный_номер_объекта">#REF!</definedName>
    <definedName name="Регистрационный_номер_объектной_сметы" localSheetId="0">#REF!</definedName>
    <definedName name="Регистрационный_номер_объектной_сметы">#REF!</definedName>
    <definedName name="Регистрационный_номер_очереди" localSheetId="0">#REF!</definedName>
    <definedName name="Регистрационный_номер_очереди">#REF!</definedName>
    <definedName name="Регистрационный_номер_пускового_комплекса" localSheetId="0">#REF!</definedName>
    <definedName name="Регистрационный_номер_пускового_комплекса">#REF!</definedName>
    <definedName name="Регистрационный_номер_сводного_сметного_расчета" localSheetId="0">#REF!</definedName>
    <definedName name="Регистрационный_номер_сводного_сметного_расчета">#REF!</definedName>
    <definedName name="Регистрационный_номер_стройки" localSheetId="0">#REF!</definedName>
    <definedName name="Регистрационный_номер_стройки">#REF!</definedName>
    <definedName name="регцентр" localSheetId="0">#REF!</definedName>
    <definedName name="регцентр">#REF!</definedName>
    <definedName name="Рекульт.БЭ">[34]Рекультивация!$AJ$51</definedName>
    <definedName name="Рекульт.ТЭ">[34]Рекультивация!$AJ$24</definedName>
    <definedName name="репьев_крА" localSheetId="0">#REF!</definedName>
    <definedName name="репьев_крА">#REF!</definedName>
    <definedName name="репьев_крБ" localSheetId="0">#REF!</definedName>
    <definedName name="репьев_крБ">#REF!</definedName>
    <definedName name="репьев_крВ" localSheetId="0">#REF!</definedName>
    <definedName name="репьев_крВ">#REF!</definedName>
    <definedName name="репьев_крГ" localSheetId="0">#REF!</definedName>
    <definedName name="репьев_крГ">#REF!</definedName>
    <definedName name="репьев_крД" localSheetId="0">#REF!</definedName>
    <definedName name="репьев_крД">#REF!</definedName>
    <definedName name="репьев_крЕ" localSheetId="0">#REF!</definedName>
    <definedName name="репьев_крЕ">#REF!</definedName>
    <definedName name="репьев_крЖ" localSheetId="0">#REF!</definedName>
    <definedName name="репьев_крЖ">#REF!</definedName>
    <definedName name="рига">'[81]СметаСводная снег'!$E$7</definedName>
    <definedName name="рм">'[32]C.с '!$D$28</definedName>
    <definedName name="рмп">'[32]C.с '!$D$25</definedName>
    <definedName name="россошь_крА" localSheetId="0">#REF!</definedName>
    <definedName name="россошь_крА">#REF!</definedName>
    <definedName name="россошь_крБ" localSheetId="0">#REF!</definedName>
    <definedName name="россошь_крБ">#REF!</definedName>
    <definedName name="россошь_крВ" localSheetId="0">#REF!</definedName>
    <definedName name="россошь_крВ">#REF!</definedName>
    <definedName name="россошь_крГ" localSheetId="0">#REF!</definedName>
    <definedName name="россошь_крГ">#REF!</definedName>
    <definedName name="россошь_крД" localSheetId="0">#REF!</definedName>
    <definedName name="россошь_крД">#REF!</definedName>
    <definedName name="россошь_крЕ" localSheetId="0">#REF!</definedName>
    <definedName name="россошь_крЕ">#REF!</definedName>
    <definedName name="россошь_крЖ" localSheetId="0">#REF!</definedName>
    <definedName name="россошь_крЖ">#REF!</definedName>
    <definedName name="рпп">'[32]C.с '!$D$49</definedName>
    <definedName name="рр" hidden="1">{#N/A,#N/A,TRUE,"Смета на пасс. обор. №1"}</definedName>
    <definedName name="Рр_1" localSheetId="0">#REF!</definedName>
    <definedName name="Рр_1">#REF!</definedName>
    <definedName name="ррп" localSheetId="0">'[39]C.с '!#REF!</definedName>
    <definedName name="ррп">'[39]C.с '!#REF!</definedName>
    <definedName name="рррр" hidden="1">{"AnalRSA",#N/A,TRUE,"PL-Anal";"AnalIAS",#N/A,TRUE,"PL-Anal"}</definedName>
    <definedName name="ррррр">'[82]Исходные данные'!$B$37:$B$47</definedName>
    <definedName name="рсп" localSheetId="0">'[39]C.с '!#REF!</definedName>
    <definedName name="рсп">'[39]C.с '!#REF!</definedName>
    <definedName name="Рубка_леса">'[34] Подготовительные работы'!$AJ$71</definedName>
    <definedName name="С">'[32]C.с '!$D$71</definedName>
    <definedName name="сам" localSheetId="0">#REF!</definedName>
    <definedName name="сам">#REF!</definedName>
    <definedName name="секвестирование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семил_крА" localSheetId="0">#REF!</definedName>
    <definedName name="семил_крА">#REF!</definedName>
    <definedName name="семил_крБ" localSheetId="0">#REF!</definedName>
    <definedName name="семил_крБ">#REF!</definedName>
    <definedName name="семил_крВ" localSheetId="0">#REF!</definedName>
    <definedName name="семил_крВ">#REF!</definedName>
    <definedName name="семил_крГ" localSheetId="0">#REF!</definedName>
    <definedName name="семил_крГ">#REF!</definedName>
    <definedName name="семил_крД" localSheetId="0">#REF!</definedName>
    <definedName name="семил_крД">#REF!</definedName>
    <definedName name="семил_крЕ" localSheetId="0">#REF!</definedName>
    <definedName name="семил_крЕ">#REF!</definedName>
    <definedName name="семил_крЖ" localSheetId="0">#REF!</definedName>
    <definedName name="семил_крЖ">#REF!</definedName>
    <definedName name="си">[12]C.с!$I$28</definedName>
    <definedName name="Сигн.столбики">'[34]Обстановка дороги'!$AJ$24</definedName>
    <definedName name="Смет" hidden="1">{#N/A,#N/A,TRUE,"Смета на пасс. обор. №1"}</definedName>
    <definedName name="Сметная_стоимость_в_базисных_ценах" localSheetId="0">#REF!</definedName>
    <definedName name="Сметная_стоимость_в_базисных_ценах">#REF!</definedName>
    <definedName name="Сметная_стоимость_в_текущих_ценах__после_применения_индексов" localSheetId="0">#REF!</definedName>
    <definedName name="Сметная_стоимость_в_текущих_ценах__после_применения_индексов">#REF!</definedName>
    <definedName name="Сметная_стоимость_по_ресурсному_расчету" localSheetId="0">#REF!</definedName>
    <definedName name="Сметная_стоимость_по_ресурсному_расчету">#REF!</definedName>
    <definedName name="смр" localSheetId="0">#REF!</definedName>
    <definedName name="смр">#REF!</definedName>
    <definedName name="Составил" localSheetId="0">#REF!</definedName>
    <definedName name="Составил">#REF!</definedName>
    <definedName name="Сотрудники">'[35]Исходные данные'!$B$65:$B$75</definedName>
    <definedName name="сп_тома">[55]СП!$F$3:$F$24</definedName>
    <definedName name="Список_Товаров">[83]Машины!$A$2:$A$64</definedName>
    <definedName name="сс">'[32]C.с '!$H$133</definedName>
    <definedName name="Стоимость_по_акту_выполненных_работ_в_базисных_ценах" localSheetId="0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 localSheetId="0">#REF!</definedName>
    <definedName name="Стоимость_по_акту_выполненных_работ_при_ресурсном_расчете">#REF!</definedName>
    <definedName name="страх" localSheetId="0">#REF!</definedName>
    <definedName name="страх">#REF!</definedName>
    <definedName name="Строительные_работы_в_базисных_ценах" localSheetId="0">#REF!</definedName>
    <definedName name="Строительные_работы_в_базисных_ценах">#REF!</definedName>
    <definedName name="Строительные_работы_в_текущих_ценах" localSheetId="0">#REF!</definedName>
    <definedName name="Строительные_работы_в_текущих_ценах">#REF!</definedName>
    <definedName name="Строительные_работы_в_текущих_ценах_по_ресурсному_расчету" localSheetId="0">#REF!</definedName>
    <definedName name="Строительные_работы_в_текущих_ценах_по_ресурсному_расчету">#REF!</definedName>
    <definedName name="Строительные_работы_в_текущих_ценах_после_применения_индексов" localSheetId="0">#REF!</definedName>
    <definedName name="Строительные_работы_в_текущих_ценах_после_применения_индексов">#REF!</definedName>
    <definedName name="Т_1" localSheetId="0">#REF!</definedName>
    <definedName name="Т_1">#REF!</definedName>
    <definedName name="Т_10" localSheetId="0">#REF!</definedName>
    <definedName name="Т_10">#REF!</definedName>
    <definedName name="Т_13" localSheetId="0">#REF!</definedName>
    <definedName name="Т_13">#REF!</definedName>
    <definedName name="Т_16" localSheetId="0">#REF!</definedName>
    <definedName name="Т_16">#REF!</definedName>
    <definedName name="Т_25" localSheetId="0">#REF!</definedName>
    <definedName name="Т_25">#REF!</definedName>
    <definedName name="Т_28" localSheetId="0">#REF!</definedName>
    <definedName name="Т_28">#REF!</definedName>
    <definedName name="Т_31" localSheetId="0">#REF!</definedName>
    <definedName name="Т_31">#REF!</definedName>
    <definedName name="Т_35" localSheetId="0">#REF!</definedName>
    <definedName name="Т_35">#REF!</definedName>
    <definedName name="Т_351" localSheetId="0">#REF!</definedName>
    <definedName name="Т_351">#REF!</definedName>
    <definedName name="Т_352" localSheetId="0">#REF!</definedName>
    <definedName name="Т_352">#REF!</definedName>
    <definedName name="Т_353" localSheetId="0">#REF!</definedName>
    <definedName name="Т_353">#REF!</definedName>
    <definedName name="Т_354" localSheetId="0">#REF!</definedName>
    <definedName name="Т_354">#REF!</definedName>
    <definedName name="Т_355" localSheetId="0">#REF!</definedName>
    <definedName name="Т_355">#REF!</definedName>
    <definedName name="Т_372" localSheetId="0">#REF!</definedName>
    <definedName name="Т_372">#REF!</definedName>
    <definedName name="Т_39" localSheetId="0">#REF!</definedName>
    <definedName name="Т_39">#REF!</definedName>
    <definedName name="Т_4" localSheetId="0">#REF!</definedName>
    <definedName name="Т_4">#REF!</definedName>
    <definedName name="Т_40" localSheetId="0">#REF!</definedName>
    <definedName name="Т_40">#REF!</definedName>
    <definedName name="Т_43" localSheetId="0">#REF!</definedName>
    <definedName name="Т_43">#REF!</definedName>
    <definedName name="Т_44" localSheetId="0">#REF!</definedName>
    <definedName name="Т_44">#REF!</definedName>
    <definedName name="Т_46" localSheetId="0">#REF!</definedName>
    <definedName name="Т_46">#REF!</definedName>
    <definedName name="Т_461" localSheetId="0">#REF!</definedName>
    <definedName name="Т_461">#REF!</definedName>
    <definedName name="Т_49" localSheetId="0">#REF!</definedName>
    <definedName name="Т_49">#REF!</definedName>
    <definedName name="Т_52" localSheetId="0">#REF!</definedName>
    <definedName name="Т_52">#REF!</definedName>
    <definedName name="Т_56" localSheetId="0">#REF!</definedName>
    <definedName name="Т_56">#REF!</definedName>
    <definedName name="Т_59" localSheetId="0">#REF!</definedName>
    <definedName name="Т_59">#REF!</definedName>
    <definedName name="Т_590" localSheetId="0">#REF!</definedName>
    <definedName name="Т_590">#REF!</definedName>
    <definedName name="Т_5901" localSheetId="0">#REF!</definedName>
    <definedName name="Т_5901">#REF!</definedName>
    <definedName name="Т_63" localSheetId="0">#REF!</definedName>
    <definedName name="Т_63">#REF!</definedName>
    <definedName name="Т_67" localSheetId="0">#REF!</definedName>
    <definedName name="Т_67">#REF!</definedName>
    <definedName name="Т_7" localSheetId="0">#REF!</definedName>
    <definedName name="Т_7">#REF!</definedName>
    <definedName name="Т_70" localSheetId="0">#REF!</definedName>
    <definedName name="Т_70">#REF!</definedName>
    <definedName name="Т_72" localSheetId="0">#REF!</definedName>
    <definedName name="Т_72">#REF!</definedName>
    <definedName name="Т_74" localSheetId="0">#REF!</definedName>
    <definedName name="Т_74">#REF!</definedName>
    <definedName name="талов_крА" localSheetId="0">#REF!</definedName>
    <definedName name="талов_крА">#REF!</definedName>
    <definedName name="талов_крБ" localSheetId="0">#REF!</definedName>
    <definedName name="талов_крБ">#REF!</definedName>
    <definedName name="талов_крВ" localSheetId="0">#REF!</definedName>
    <definedName name="талов_крВ">#REF!</definedName>
    <definedName name="талов_крГ" localSheetId="0">#REF!</definedName>
    <definedName name="талов_крГ">#REF!</definedName>
    <definedName name="талов_крД" localSheetId="0">#REF!</definedName>
    <definedName name="талов_крД">#REF!</definedName>
    <definedName name="талов_крЕ" localSheetId="0">#REF!</definedName>
    <definedName name="талов_крЕ">#REF!</definedName>
    <definedName name="талов_крЖ" localSheetId="0">#REF!</definedName>
    <definedName name="талов_крЖ">#REF!</definedName>
    <definedName name="тернов_крА" localSheetId="0">#REF!</definedName>
    <definedName name="тернов_крА">#REF!</definedName>
    <definedName name="тернов_крБ" localSheetId="0">#REF!</definedName>
    <definedName name="тернов_крБ">#REF!</definedName>
    <definedName name="тернов_крВ" localSheetId="0">#REF!</definedName>
    <definedName name="тернов_крВ">#REF!</definedName>
    <definedName name="тернов_крГ" localSheetId="0">#REF!</definedName>
    <definedName name="тернов_крГ">#REF!</definedName>
    <definedName name="тернов_крД" localSheetId="0">#REF!</definedName>
    <definedName name="тернов_крД">#REF!</definedName>
    <definedName name="тернов_крЕ" localSheetId="0">#REF!</definedName>
    <definedName name="тернов_крЕ">#REF!</definedName>
    <definedName name="тернов_крЖ" localSheetId="0">#REF!</definedName>
    <definedName name="тернов_крЖ">#REF!</definedName>
    <definedName name="Территориальная_поправка_к_ТЕР" localSheetId="0">#REF!</definedName>
    <definedName name="Территориальная_поправка_к_ТЕР">#REF!</definedName>
    <definedName name="тз" localSheetId="0">#REF!</definedName>
    <definedName name="тз">#REF!</definedName>
    <definedName name="Том">[36]Реестр!$AB$1:$AB$32</definedName>
    <definedName name="торг" localSheetId="0">#REF!</definedName>
    <definedName name="торг">#REF!</definedName>
    <definedName name="Тощ.бет." localSheetId="0">#REF!</definedName>
    <definedName name="Тощ.бет.">#REF!</definedName>
    <definedName name="транспорт">'[36]Исходные данные'!$K$8:$K$27</definedName>
    <definedName name="трп" hidden="1">{#N/A,#N/A,TRUE,"Смета на пасс. обор. №1"}</definedName>
    <definedName name="Трубы">'[34]Искусственные сооружения'!$AJ$182</definedName>
    <definedName name="Труд_механизаторов_по_акту_вып_работ_с_учетом_к_тов" localSheetId="0">#REF!</definedName>
    <definedName name="Труд_механизаторов_по_акту_вып_работ_с_учетом_к_тов">#REF!</definedName>
    <definedName name="Труд_основн_рабочих_по_акту_вып_работ_с_учетом_к_тов" localSheetId="0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 localSheetId="0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 localSheetId="0">#REF!</definedName>
    <definedName name="Трудоемкость_основных_рабочих_по_акту_выполненных_работ">#REF!</definedName>
    <definedName name="ттт" hidden="1">{#N/A,#N/A,FALSE,"Акт-Смета"}</definedName>
    <definedName name="ук" hidden="1">{#N/A,#N/A,TRUE,"Смета на пасс. обор. №1"}</definedName>
    <definedName name="Укр.обочин">'[34]Дорожная одежда'!$AJ$51</definedName>
    <definedName name="Укреп.оаботы">'[34]Земляное полотно'!$AJ$70</definedName>
    <definedName name="Укрупненный_норматив_НР_для_расчета_в_текущих_ценах_и_ценах_2001г." localSheetId="0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 localSheetId="0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 localSheetId="0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 localSheetId="0">#REF!</definedName>
    <definedName name="Укрупненный_норматив_СП_для_расчета_в_ценах_1984г.">#REF!</definedName>
    <definedName name="уровень">'[36]01-2'!$X$91:$X$93</definedName>
    <definedName name="уы" hidden="1">{#N/A,#N/A,TRUE,"Смета на пасс. обор. №1"}</definedName>
    <definedName name="Ф_10" localSheetId="0">[66]ф10!#REF!</definedName>
    <definedName name="Ф_10">[66]ф10!#REF!</definedName>
    <definedName name="Ф_11" localSheetId="0">[66]ф10!#REF!</definedName>
    <definedName name="Ф_11">[66]ф10!#REF!</definedName>
    <definedName name="Ф_12" localSheetId="0">[66]ф10!#REF!</definedName>
    <definedName name="Ф_12">[66]ф10!#REF!</definedName>
    <definedName name="Ф_13" localSheetId="0">[66]ф10!#REF!</definedName>
    <definedName name="Ф_13">[66]ф10!#REF!</definedName>
    <definedName name="Ф_14" localSheetId="0">[66]ф10!#REF!</definedName>
    <definedName name="Ф_14">[66]ф10!#REF!</definedName>
    <definedName name="Ф_15" localSheetId="0">[66]ф10!#REF!</definedName>
    <definedName name="Ф_15">[66]ф10!#REF!</definedName>
    <definedName name="Ф_16" localSheetId="0">[66]ф10!#REF!</definedName>
    <definedName name="Ф_16">[66]ф10!#REF!</definedName>
    <definedName name="Ф_160" localSheetId="0">[84]ф10!#REF!</definedName>
    <definedName name="Ф_160">[84]ф10!#REF!</definedName>
    <definedName name="Ф_193" localSheetId="0">[84]ф10!#REF!</definedName>
    <definedName name="Ф_193">[84]ф10!#REF!</definedName>
    <definedName name="Ф_2" localSheetId="0">[66]ф10!#REF!</definedName>
    <definedName name="Ф_2">[66]ф10!#REF!</definedName>
    <definedName name="Ф_3" localSheetId="0">[66]ф10!#REF!</definedName>
    <definedName name="Ф_3">[66]ф10!#REF!</definedName>
    <definedName name="Ф_31" localSheetId="0">[66]ф10!#REF!</definedName>
    <definedName name="Ф_31">[66]ф10!#REF!</definedName>
    <definedName name="Ф_32" localSheetId="0">[66]ф10!#REF!</definedName>
    <definedName name="Ф_32">[66]ф10!#REF!</definedName>
    <definedName name="Ф_38" localSheetId="0">[84]ф10!#REF!</definedName>
    <definedName name="Ф_38">[84]ф10!#REF!</definedName>
    <definedName name="Ф_4" localSheetId="0">[66]ф10!#REF!</definedName>
    <definedName name="Ф_4">[66]ф10!#REF!</definedName>
    <definedName name="Ф_5" localSheetId="0">[66]ф10!#REF!</definedName>
    <definedName name="Ф_5">[66]ф10!#REF!</definedName>
    <definedName name="Ф_6" localSheetId="0">[66]ф10!#REF!</definedName>
    <definedName name="Ф_6">[66]ф10!#REF!</definedName>
    <definedName name="Ф_7" localSheetId="0">[66]ф10!#REF!</definedName>
    <definedName name="Ф_7">[66]ф10!#REF!</definedName>
    <definedName name="Ф_8" localSheetId="0">[66]ф10!#REF!</definedName>
    <definedName name="Ф_8">[66]ф10!#REF!</definedName>
    <definedName name="Ф_83" localSheetId="0">[66]ф10!#REF!</definedName>
    <definedName name="Ф_83">[66]ф10!#REF!</definedName>
    <definedName name="Ф_9" localSheetId="0">[66]ф10!#REF!</definedName>
    <definedName name="Ф_9">[66]ф10!#REF!</definedName>
    <definedName name="Ф_98" localSheetId="0">[84]ф10!#REF!</definedName>
    <definedName name="Ф_98">[84]ф10!#REF!</definedName>
    <definedName name="ф2">'[85]C.с '!$H$86</definedName>
    <definedName name="фед">'[37]свод 2'!$D$10</definedName>
    <definedName name="ффф" localSheetId="0">#REF!</definedName>
    <definedName name="ффф">#REF!</definedName>
    <definedName name="ффффф" hidden="1">{#N/A,#N/A,FALSE,"Шаблон_Спец1"}</definedName>
    <definedName name="хохол_крА" localSheetId="0">#REF!</definedName>
    <definedName name="хохол_крА">#REF!</definedName>
    <definedName name="хохол_крБ" localSheetId="0">#REF!</definedName>
    <definedName name="хохол_крБ">#REF!</definedName>
    <definedName name="хохол_крВ" localSheetId="0">#REF!</definedName>
    <definedName name="хохол_крВ">#REF!</definedName>
    <definedName name="хохол_крГ" localSheetId="0">#REF!</definedName>
    <definedName name="хохол_крГ">#REF!</definedName>
    <definedName name="хохол_крД" localSheetId="0">#REF!</definedName>
    <definedName name="хохол_крД">#REF!</definedName>
    <definedName name="хохол_крЕ" localSheetId="0">#REF!</definedName>
    <definedName name="хохол_крЕ">#REF!</definedName>
    <definedName name="хохол_крЖ" localSheetId="0">#REF!</definedName>
    <definedName name="хохол_крЖ">#REF!</definedName>
    <definedName name="хуй" hidden="1">{#N/A,#N/A,TRUE,"Смета на пасс. обор. №1"}</definedName>
    <definedName name="хэ" hidden="1">{#N/A,#N/A,TRUE,"Смета на пасс. обор. №1"}</definedName>
    <definedName name="цвет" hidden="1">{#N/A,#N/A,TRUE,"Смета на пасс. обор. №1"}</definedName>
    <definedName name="Цены">'[86]Исходные данные'!$B$25:$B$27</definedName>
    <definedName name="цуйцуцйув" hidden="1">{#N/A,#N/A,FALSE,"Шаблон_Спец1"}</definedName>
    <definedName name="цццц" hidden="1">{#N/A,#N/A,FALSE,"Шаблон_Спец1"}</definedName>
    <definedName name="ццццц" hidden="1">{#N/A,#N/A,FALSE,"Шаблон_Спец1"}</definedName>
    <definedName name="ч" hidden="1">{#N/A,#N/A,FALSE,"Шаблон_Спец1"}</definedName>
    <definedName name="Ч_Щ_1" localSheetId="0">#REF!</definedName>
    <definedName name="Ч_Щ_1">#REF!</definedName>
    <definedName name="Ч_Щ_2">'[5]ч. щ. 2'!$F$29</definedName>
    <definedName name="Часть">[36]Реестр!$AD$1:$AD$30</definedName>
    <definedName name="Чспп" localSheetId="0">#REF!</definedName>
    <definedName name="Чспп">#REF!</definedName>
    <definedName name="ыва" hidden="1">{#N/A,#N/A,TRUE,"Смета на пасс. обор. №1"}</definedName>
    <definedName name="ыыы" localSheetId="0">#REF!</definedName>
    <definedName name="ыыы">#REF!</definedName>
    <definedName name="ыыыы" hidden="1">{#N/A,#N/A,FALSE,"Шаблон_Спец1"}</definedName>
    <definedName name="ыыыыы" hidden="1">{#N/A,#N/A,FALSE,"Шаблон_Спец1"}</definedName>
    <definedName name="ыыыыыы" hidden="1">{#N/A,#N/A,FALSE,"Шаблон_Спец1"}</definedName>
    <definedName name="ыыыыыыыы" hidden="1">{#N/A,#N/A,FALSE,"Шаблон_Спец1"}</definedName>
    <definedName name="Экспер.отчета" hidden="1">{#N/A,#N/A,FALSE,"Акт-Смета"}</definedName>
    <definedName name="эксперт" localSheetId="0">#REF!</definedName>
    <definedName name="эксперт">#REF!</definedName>
    <definedName name="экспертиза">[72]Индексы!$G$4</definedName>
    <definedName name="эл">'[32]C.с '!$I$39</definedName>
    <definedName name="электрика">'[30]зим '!$F$31</definedName>
    <definedName name="элт" localSheetId="0">#REF!</definedName>
    <definedName name="элт">#REF!</definedName>
    <definedName name="эртиль_крА" localSheetId="0">#REF!</definedName>
    <definedName name="эртиль_крА">#REF!</definedName>
    <definedName name="эртиль_крБ" localSheetId="0">#REF!</definedName>
    <definedName name="эртиль_крБ">#REF!</definedName>
    <definedName name="эртиль_крВ" localSheetId="0">#REF!</definedName>
    <definedName name="эртиль_крВ">#REF!</definedName>
    <definedName name="эртиль_крГ" localSheetId="0">#REF!</definedName>
    <definedName name="эртиль_крГ">#REF!</definedName>
    <definedName name="эртиль_крД" localSheetId="0">#REF!</definedName>
    <definedName name="эртиль_крД">#REF!</definedName>
    <definedName name="эртиль_крЕ" localSheetId="0">#REF!</definedName>
    <definedName name="эртиль_крЕ">#REF!</definedName>
    <definedName name="эртиль_крЖ" localSheetId="0">#REF!</definedName>
    <definedName name="эртиль_крЖ">#REF!</definedName>
    <definedName name="ю" hidden="1">{#N/A,#N/A,FALSE,"Шаблон_Спец1"}</definedName>
    <definedName name="юрубчен_" hidden="1">{#N/A,#N/A,FALSE,"Акт-Смета"}</definedName>
    <definedName name="ююю" hidden="1">{#N/A,#N/A,TRUE,"Смета на пасс. обор. №1"}</definedName>
    <definedName name="ячсвивыкр" hidden="1">{#N/A,#N/A,FALSE,"Шаблон_Спец1"}</definedName>
    <definedName name="яя" hidden="1">{#N/A,#N/A,FALSE,"Акт-Смета"}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575" i="5" l="1"/>
  <c r="K576" i="5"/>
  <c r="K574" i="5"/>
  <c r="K579" i="5"/>
  <c r="K580" i="5"/>
  <c r="K578" i="5"/>
  <c r="K583" i="5"/>
  <c r="K584" i="5"/>
  <c r="K585" i="5"/>
  <c r="K586" i="5"/>
  <c r="K582" i="5"/>
  <c r="K589" i="5"/>
  <c r="K588" i="5"/>
  <c r="K592" i="5"/>
  <c r="K593" i="5"/>
  <c r="K594" i="5"/>
  <c r="K591" i="5"/>
  <c r="K597" i="5"/>
  <c r="K598" i="5"/>
  <c r="K596" i="5"/>
  <c r="K603" i="5"/>
  <c r="K602" i="5"/>
  <c r="K608" i="5"/>
  <c r="K609" i="5"/>
  <c r="K607" i="5"/>
  <c r="K611" i="5"/>
  <c r="K612" i="5"/>
  <c r="K613" i="5"/>
  <c r="K614" i="5"/>
  <c r="K610" i="5"/>
  <c r="K619" i="5"/>
  <c r="K620" i="5"/>
  <c r="K621" i="5"/>
  <c r="K618" i="5"/>
  <c r="K95" i="5" l="1"/>
  <c r="K96" i="5"/>
  <c r="K93" i="5"/>
  <c r="K77" i="5"/>
  <c r="K74" i="5"/>
  <c r="K75" i="5"/>
  <c r="K21" i="5" l="1"/>
  <c r="K19" i="5"/>
  <c r="K20" i="5"/>
  <c r="K14" i="5"/>
  <c r="K15" i="5"/>
  <c r="K16" i="5"/>
  <c r="K17" i="5"/>
  <c r="K18" i="5"/>
  <c r="K13" i="5"/>
  <c r="G59" i="5" l="1"/>
  <c r="K59" i="5" s="1"/>
  <c r="G572" i="5"/>
  <c r="G570" i="5"/>
  <c r="G569" i="5"/>
  <c r="G567" i="5"/>
  <c r="G566" i="5"/>
  <c r="G565" i="5"/>
  <c r="G564" i="5"/>
  <c r="G563" i="5"/>
  <c r="G562" i="5"/>
  <c r="G561" i="5"/>
  <c r="G560" i="5"/>
  <c r="G559" i="5"/>
  <c r="G558" i="5"/>
  <c r="G557" i="5"/>
  <c r="G556" i="5"/>
  <c r="G555" i="5"/>
  <c r="G554" i="5"/>
  <c r="G553" i="5"/>
  <c r="G552" i="5"/>
  <c r="G551" i="5"/>
  <c r="G550" i="5"/>
  <c r="G549" i="5"/>
  <c r="G548" i="5"/>
  <c r="G547" i="5"/>
  <c r="G546" i="5"/>
  <c r="G545" i="5"/>
  <c r="G544" i="5"/>
  <c r="G543" i="5"/>
  <c r="G542" i="5"/>
  <c r="G541" i="5"/>
  <c r="G540" i="5"/>
  <c r="G539" i="5"/>
  <c r="G538" i="5"/>
  <c r="G537" i="5"/>
  <c r="G536" i="5"/>
  <c r="G535" i="5"/>
  <c r="G534" i="5"/>
  <c r="G533" i="5"/>
  <c r="G532" i="5"/>
  <c r="G531" i="5"/>
  <c r="G530" i="5"/>
  <c r="G529" i="5"/>
  <c r="G528" i="5"/>
  <c r="G527" i="5"/>
  <c r="G526" i="5"/>
  <c r="G525" i="5"/>
  <c r="G524" i="5"/>
  <c r="G523" i="5"/>
  <c r="G522" i="5"/>
  <c r="G521" i="5"/>
  <c r="G520" i="5"/>
  <c r="G519" i="5"/>
  <c r="G518" i="5"/>
  <c r="G516" i="5"/>
  <c r="G515" i="5"/>
  <c r="G514" i="5"/>
  <c r="G513" i="5"/>
  <c r="G512" i="5"/>
  <c r="G511" i="5"/>
  <c r="G510" i="5"/>
  <c r="G509" i="5"/>
  <c r="G508" i="5"/>
  <c r="G507" i="5"/>
  <c r="G506" i="5"/>
  <c r="G505" i="5"/>
  <c r="G504" i="5"/>
  <c r="G503" i="5"/>
  <c r="G502" i="5"/>
  <c r="G501" i="5"/>
  <c r="G500" i="5"/>
  <c r="G499" i="5"/>
  <c r="G498" i="5"/>
  <c r="G497" i="5"/>
  <c r="G496" i="5"/>
  <c r="G495" i="5"/>
  <c r="G494" i="5"/>
  <c r="G493" i="5"/>
  <c r="G492" i="5"/>
  <c r="G491" i="5"/>
  <c r="G490" i="5"/>
  <c r="G489" i="5"/>
  <c r="G488" i="5"/>
  <c r="G487" i="5"/>
  <c r="G486" i="5"/>
  <c r="G485" i="5"/>
  <c r="G484" i="5"/>
  <c r="G483" i="5"/>
  <c r="G482" i="5"/>
  <c r="G481" i="5"/>
  <c r="G480" i="5"/>
  <c r="G479" i="5"/>
  <c r="G478" i="5"/>
  <c r="G477" i="5"/>
  <c r="G476" i="5"/>
  <c r="G475" i="5"/>
  <c r="G474" i="5"/>
  <c r="G473" i="5"/>
  <c r="G472" i="5"/>
  <c r="G471" i="5"/>
  <c r="G470" i="5"/>
  <c r="G469" i="5"/>
  <c r="G468" i="5"/>
  <c r="G467" i="5"/>
  <c r="G466" i="5"/>
  <c r="G465" i="5"/>
  <c r="G464" i="5"/>
  <c r="G463" i="5"/>
  <c r="G462" i="5"/>
  <c r="G461" i="5"/>
  <c r="G460" i="5"/>
  <c r="G459" i="5"/>
  <c r="G458" i="5"/>
  <c r="G457" i="5"/>
  <c r="G456" i="5"/>
  <c r="G455" i="5"/>
  <c r="G454" i="5"/>
  <c r="G453" i="5"/>
  <c r="G452" i="5"/>
  <c r="G451" i="5"/>
  <c r="G450" i="5"/>
  <c r="G449" i="5"/>
  <c r="G448" i="5"/>
  <c r="G447" i="5"/>
  <c r="G446" i="5"/>
  <c r="G445" i="5"/>
  <c r="G444" i="5"/>
  <c r="G443" i="5"/>
  <c r="G442" i="5"/>
  <c r="G441" i="5"/>
  <c r="G440" i="5"/>
  <c r="G439" i="5"/>
  <c r="G438" i="5"/>
  <c r="G437" i="5"/>
  <c r="G436" i="5"/>
  <c r="G435" i="5"/>
  <c r="G434" i="5"/>
  <c r="G433" i="5"/>
  <c r="G432" i="5"/>
  <c r="G431" i="5"/>
  <c r="G430" i="5"/>
  <c r="G429" i="5"/>
  <c r="G428" i="5"/>
  <c r="G427" i="5"/>
  <c r="G426" i="5"/>
  <c r="G425" i="5"/>
  <c r="G424" i="5"/>
  <c r="G423" i="5"/>
  <c r="G422" i="5"/>
  <c r="G421" i="5"/>
  <c r="G420" i="5"/>
  <c r="G419" i="5"/>
  <c r="G418" i="5"/>
  <c r="G417" i="5"/>
  <c r="G416" i="5"/>
  <c r="G415" i="5"/>
  <c r="G414" i="5"/>
  <c r="G413" i="5"/>
  <c r="G412" i="5"/>
  <c r="G411" i="5"/>
  <c r="G410" i="5"/>
  <c r="G409" i="5"/>
  <c r="G408" i="5"/>
  <c r="G407" i="5"/>
  <c r="G406" i="5"/>
  <c r="G405" i="5"/>
  <c r="G404" i="5"/>
  <c r="G403" i="5"/>
  <c r="G402" i="5"/>
  <c r="G401" i="5"/>
  <c r="G400" i="5"/>
  <c r="G399" i="5"/>
  <c r="G398" i="5"/>
  <c r="G397" i="5"/>
  <c r="G396" i="5"/>
  <c r="G395" i="5"/>
  <c r="G394" i="5"/>
  <c r="G393" i="5"/>
  <c r="G392" i="5"/>
  <c r="G391" i="5"/>
  <c r="G390" i="5"/>
  <c r="G389" i="5"/>
  <c r="G388" i="5"/>
  <c r="G387" i="5"/>
  <c r="G386" i="5"/>
  <c r="G385" i="5"/>
  <c r="G384" i="5"/>
  <c r="G383" i="5"/>
  <c r="G382" i="5"/>
  <c r="G381" i="5"/>
  <c r="G379" i="5"/>
  <c r="G378" i="5"/>
  <c r="G377" i="5"/>
  <c r="G376" i="5"/>
  <c r="G375" i="5"/>
  <c r="G374" i="5"/>
  <c r="G373" i="5"/>
  <c r="G372" i="5"/>
  <c r="G371" i="5"/>
  <c r="G370" i="5"/>
  <c r="G369" i="5"/>
  <c r="G368" i="5"/>
  <c r="G367" i="5"/>
  <c r="G366" i="5"/>
  <c r="G365" i="5"/>
  <c r="G364" i="5"/>
  <c r="G363" i="5"/>
  <c r="G362" i="5"/>
  <c r="G361" i="5"/>
  <c r="G360" i="5"/>
  <c r="G359" i="5"/>
  <c r="G358" i="5"/>
  <c r="G357" i="5"/>
  <c r="G356" i="5"/>
  <c r="G355" i="5"/>
  <c r="G354" i="5"/>
  <c r="G353" i="5"/>
  <c r="G352" i="5"/>
  <c r="G351" i="5"/>
  <c r="G350" i="5"/>
  <c r="G349" i="5"/>
  <c r="G348" i="5"/>
  <c r="G347" i="5"/>
  <c r="G346" i="5"/>
  <c r="G345" i="5"/>
  <c r="G344" i="5"/>
  <c r="G343" i="5"/>
  <c r="G342" i="5"/>
  <c r="G341" i="5"/>
  <c r="G340" i="5"/>
  <c r="G339" i="5"/>
  <c r="G338" i="5"/>
  <c r="G337" i="5"/>
  <c r="G336" i="5"/>
  <c r="G335" i="5"/>
  <c r="G334" i="5"/>
  <c r="G333" i="5"/>
  <c r="G332" i="5"/>
  <c r="G331" i="5"/>
  <c r="G330" i="5"/>
  <c r="G329" i="5"/>
  <c r="G328" i="5"/>
  <c r="G327" i="5"/>
  <c r="G326" i="5"/>
  <c r="G325" i="5"/>
  <c r="G324" i="5"/>
  <c r="G323" i="5"/>
  <c r="G322" i="5"/>
  <c r="G321" i="5"/>
  <c r="G320" i="5"/>
  <c r="G319" i="5"/>
  <c r="G318" i="5"/>
  <c r="G316" i="5"/>
  <c r="G315" i="5"/>
  <c r="G314" i="5"/>
  <c r="G313" i="5"/>
  <c r="G311" i="5"/>
  <c r="G310" i="5"/>
  <c r="G309" i="5"/>
  <c r="G308" i="5"/>
  <c r="G306" i="5"/>
  <c r="G305" i="5"/>
  <c r="G304" i="5"/>
  <c r="G303" i="5"/>
  <c r="G302" i="5"/>
  <c r="G301" i="5"/>
  <c r="G299" i="5"/>
  <c r="G298" i="5"/>
  <c r="G297" i="5"/>
  <c r="G296" i="5"/>
  <c r="G294" i="5"/>
  <c r="G293" i="5"/>
  <c r="G292" i="5"/>
  <c r="G290" i="5"/>
  <c r="G289" i="5"/>
  <c r="G288" i="5"/>
  <c r="G287" i="5"/>
  <c r="G286" i="5"/>
  <c r="G285" i="5"/>
  <c r="G284" i="5"/>
  <c r="G282" i="5"/>
  <c r="G281" i="5"/>
  <c r="G280" i="5"/>
  <c r="G279" i="5"/>
  <c r="G278" i="5"/>
  <c r="G277" i="5"/>
  <c r="G276" i="5"/>
  <c r="G275" i="5"/>
  <c r="G274" i="5"/>
  <c r="G273" i="5"/>
  <c r="G272" i="5"/>
  <c r="G271" i="5"/>
  <c r="G269" i="5"/>
  <c r="G268" i="5"/>
  <c r="G267" i="5"/>
  <c r="G266" i="5"/>
  <c r="G264" i="5"/>
  <c r="G263" i="5"/>
  <c r="G262" i="5"/>
  <c r="G261" i="5"/>
  <c r="G260" i="5"/>
  <c r="G259" i="5"/>
  <c r="G258" i="5"/>
  <c r="G256" i="5"/>
  <c r="G255" i="5"/>
  <c r="G254" i="5"/>
  <c r="G253" i="5"/>
  <c r="G252" i="5"/>
  <c r="G251" i="5"/>
  <c r="G250" i="5"/>
  <c r="G248" i="5"/>
  <c r="G247" i="5"/>
  <c r="G246" i="5"/>
  <c r="G245" i="5"/>
  <c r="G243" i="5"/>
  <c r="G242" i="5"/>
  <c r="G241" i="5"/>
  <c r="G240" i="5"/>
  <c r="G239" i="5"/>
  <c r="G238" i="5"/>
  <c r="G237" i="5"/>
  <c r="G236" i="5"/>
  <c r="G235" i="5"/>
  <c r="G234" i="5"/>
  <c r="G233" i="5"/>
  <c r="G232" i="5"/>
  <c r="G231" i="5"/>
  <c r="G230" i="5"/>
  <c r="G229" i="5"/>
  <c r="G228" i="5"/>
  <c r="G227" i="5"/>
  <c r="G226" i="5"/>
  <c r="G225" i="5"/>
  <c r="G224" i="5"/>
  <c r="G223" i="5"/>
  <c r="G222" i="5"/>
  <c r="G221" i="5"/>
  <c r="G220" i="5"/>
  <c r="G219" i="5"/>
  <c r="G218" i="5"/>
  <c r="G217" i="5"/>
  <c r="G216" i="5"/>
  <c r="G215" i="5"/>
  <c r="G214" i="5"/>
  <c r="G213" i="5"/>
  <c r="G212" i="5"/>
  <c r="G211" i="5"/>
  <c r="G210" i="5"/>
  <c r="G209" i="5"/>
  <c r="G208" i="5"/>
  <c r="G207" i="5"/>
  <c r="G206" i="5"/>
  <c r="G205" i="5"/>
  <c r="G204" i="5"/>
  <c r="G203" i="5"/>
  <c r="G202" i="5"/>
  <c r="G201" i="5"/>
  <c r="G200" i="5"/>
  <c r="G199" i="5"/>
  <c r="G198" i="5"/>
  <c r="G197" i="5"/>
  <c r="G196" i="5"/>
  <c r="G195" i="5"/>
  <c r="G194" i="5"/>
  <c r="G193" i="5"/>
  <c r="G192" i="5"/>
  <c r="G191" i="5"/>
  <c r="G190" i="5"/>
  <c r="G189" i="5"/>
  <c r="G188" i="5"/>
  <c r="G187" i="5"/>
  <c r="G186" i="5"/>
  <c r="G185" i="5"/>
  <c r="G184" i="5"/>
  <c r="G183" i="5"/>
  <c r="G182" i="5"/>
  <c r="G181" i="5"/>
  <c r="G180" i="5"/>
  <c r="G179" i="5"/>
  <c r="G178" i="5"/>
  <c r="G177" i="5"/>
  <c r="G176" i="5"/>
  <c r="G175" i="5"/>
  <c r="G174" i="5"/>
  <c r="G173" i="5"/>
  <c r="G172" i="5"/>
  <c r="G171" i="5"/>
  <c r="G170" i="5"/>
  <c r="G169" i="5"/>
  <c r="G168" i="5"/>
  <c r="G167" i="5"/>
  <c r="G166" i="5"/>
  <c r="G165" i="5"/>
  <c r="G164" i="5"/>
  <c r="G163" i="5"/>
  <c r="G162" i="5"/>
  <c r="G161" i="5"/>
  <c r="G160" i="5"/>
  <c r="G159" i="5"/>
  <c r="G158" i="5"/>
  <c r="G157" i="5"/>
  <c r="G156" i="5"/>
  <c r="G155" i="5"/>
  <c r="G154" i="5"/>
  <c r="G153" i="5"/>
  <c r="G152" i="5"/>
  <c r="G151" i="5"/>
  <c r="G150" i="5"/>
  <c r="G149" i="5"/>
  <c r="G148" i="5"/>
  <c r="G147" i="5"/>
  <c r="G146" i="5"/>
  <c r="G145" i="5"/>
  <c r="G144" i="5"/>
  <c r="G143" i="5"/>
  <c r="G142" i="5"/>
  <c r="G141" i="5"/>
  <c r="G140" i="5"/>
  <c r="G139" i="5"/>
  <c r="G138" i="5"/>
  <c r="G137" i="5"/>
  <c r="G136" i="5"/>
  <c r="G135" i="5"/>
  <c r="G134" i="5"/>
  <c r="G133" i="5"/>
  <c r="G132" i="5"/>
  <c r="G131" i="5"/>
  <c r="G130" i="5"/>
  <c r="G129" i="5"/>
  <c r="G128" i="5"/>
  <c r="G127" i="5"/>
  <c r="G126" i="5"/>
  <c r="G125" i="5"/>
  <c r="G124" i="5"/>
  <c r="G123" i="5"/>
  <c r="G122" i="5"/>
  <c r="G121" i="5"/>
  <c r="G120" i="5"/>
  <c r="G119" i="5"/>
  <c r="G118" i="5"/>
  <c r="G117" i="5"/>
  <c r="G116" i="5"/>
  <c r="G115" i="5"/>
  <c r="G114" i="5"/>
  <c r="G113" i="5"/>
  <c r="G112" i="5"/>
  <c r="G111" i="5"/>
  <c r="G110" i="5"/>
  <c r="G109" i="5"/>
  <c r="G108" i="5"/>
  <c r="G107" i="5"/>
  <c r="G106" i="5"/>
  <c r="G105" i="5"/>
  <c r="G104" i="5"/>
  <c r="G103" i="5"/>
  <c r="G102" i="5"/>
  <c r="G101" i="5"/>
  <c r="G100" i="5"/>
  <c r="G99" i="5"/>
  <c r="G98" i="5"/>
  <c r="G91" i="5"/>
  <c r="K91" i="5" s="1"/>
  <c r="G90" i="5"/>
  <c r="K90" i="5" s="1"/>
  <c r="G89" i="5"/>
  <c r="K89" i="5" s="1"/>
  <c r="G88" i="5"/>
  <c r="K88" i="5" s="1"/>
  <c r="G87" i="5"/>
  <c r="K87" i="5" s="1"/>
  <c r="G86" i="5"/>
  <c r="K86" i="5" s="1"/>
  <c r="G85" i="5"/>
  <c r="K85" i="5" s="1"/>
  <c r="G84" i="5"/>
  <c r="K84" i="5" s="1"/>
  <c r="G83" i="5"/>
  <c r="K83" i="5" s="1"/>
  <c r="G82" i="5"/>
  <c r="K82" i="5" s="1"/>
  <c r="G79" i="5"/>
  <c r="K79" i="5" s="1"/>
  <c r="G78" i="5"/>
  <c r="I77" i="5"/>
  <c r="G76" i="5"/>
  <c r="G73" i="5"/>
  <c r="K73" i="5" s="1"/>
  <c r="G72" i="5"/>
  <c r="K72" i="5" s="1"/>
  <c r="G71" i="5"/>
  <c r="K71" i="5" s="1"/>
  <c r="G70" i="5"/>
  <c r="K70" i="5" s="1"/>
  <c r="G69" i="5"/>
  <c r="K69" i="5" s="1"/>
  <c r="G68" i="5"/>
  <c r="K68" i="5" s="1"/>
  <c r="G67" i="5"/>
  <c r="K67" i="5" s="1"/>
  <c r="G66" i="5"/>
  <c r="K66" i="5" s="1"/>
  <c r="G65" i="5"/>
  <c r="K65" i="5" s="1"/>
  <c r="G64" i="5"/>
  <c r="K64" i="5" s="1"/>
  <c r="G63" i="5"/>
  <c r="K63" i="5" s="1"/>
  <c r="G62" i="5"/>
  <c r="K62" i="5" s="1"/>
  <c r="G61" i="5"/>
  <c r="K61" i="5" s="1"/>
  <c r="G60" i="5"/>
  <c r="K60" i="5" s="1"/>
  <c r="G58" i="5"/>
  <c r="K58" i="5" s="1"/>
  <c r="G57" i="5"/>
  <c r="K57" i="5" s="1"/>
  <c r="G56" i="5"/>
  <c r="K56" i="5" s="1"/>
  <c r="G55" i="5"/>
  <c r="K55" i="5" s="1"/>
  <c r="G54" i="5"/>
  <c r="K54" i="5" s="1"/>
  <c r="G53" i="5"/>
  <c r="K53" i="5" s="1"/>
  <c r="G52" i="5"/>
  <c r="K52" i="5" s="1"/>
  <c r="G49" i="5"/>
  <c r="G48" i="5"/>
  <c r="G47" i="5"/>
  <c r="G46" i="5"/>
  <c r="G45" i="5"/>
  <c r="G44" i="5"/>
  <c r="G43" i="5"/>
  <c r="G42" i="5"/>
  <c r="G41" i="5"/>
  <c r="G40" i="5"/>
  <c r="G39" i="5"/>
  <c r="G38" i="5"/>
  <c r="G37" i="5"/>
  <c r="G36" i="5"/>
  <c r="G35" i="5"/>
  <c r="G34" i="5"/>
  <c r="G33" i="5"/>
  <c r="G32" i="5"/>
  <c r="G31" i="5"/>
  <c r="G30" i="5"/>
  <c r="G29" i="5"/>
  <c r="G28" i="5"/>
  <c r="G27" i="5"/>
  <c r="G26" i="5"/>
  <c r="K97" i="5" l="1"/>
  <c r="K244" i="5" s="1"/>
  <c r="I76" i="5"/>
  <c r="K76" i="5"/>
  <c r="I78" i="5"/>
  <c r="K78" i="5"/>
  <c r="I79" i="5"/>
</calcChain>
</file>

<file path=xl/sharedStrings.xml><?xml version="1.0" encoding="utf-8"?>
<sst xmlns="http://schemas.openxmlformats.org/spreadsheetml/2006/main" count="2349" uniqueCount="1453">
  <si>
    <t>Ведомость объемов и стоимости работ</t>
  </si>
  <si>
    <t>№ п/п</t>
  </si>
  <si>
    <t>Расшифровка</t>
  </si>
  <si>
    <t>Наименование конструктивных решений (элементов), комплексов (видов) работ</t>
  </si>
  <si>
    <t>Ед.изм.</t>
  </si>
  <si>
    <t>Кол-во</t>
  </si>
  <si>
    <t>1</t>
  </si>
  <si>
    <t>2</t>
  </si>
  <si>
    <t>3</t>
  </si>
  <si>
    <t>4</t>
  </si>
  <si>
    <t>6</t>
  </si>
  <si>
    <t>заключение ФАР от 29.11.2022г №11970</t>
  </si>
  <si>
    <t>том 9.2.14.2  ЛС01-02-01</t>
  </si>
  <si>
    <t>Том 9.2.11.1</t>
  </si>
  <si>
    <t>Том 9.2.11.2 ЛС01-05-01</t>
  </si>
  <si>
    <t>Том 9.2.4 ЛС01-06-01</t>
  </si>
  <si>
    <t>том 9.2.11.3 ЛС01-07-01</t>
  </si>
  <si>
    <t>том 9.2.18.1 ОC01-08</t>
  </si>
  <si>
    <t>том 9.2.20</t>
  </si>
  <si>
    <t>2.2.8</t>
  </si>
  <si>
    <t>2.2.8.1</t>
  </si>
  <si>
    <t>2.2.8.2</t>
  </si>
  <si>
    <t>2.2.8.3</t>
  </si>
  <si>
    <t>2.1</t>
  </si>
  <si>
    <t>Подготовка территории строительства</t>
  </si>
  <si>
    <t>2.1.1</t>
  </si>
  <si>
    <t>том 9.1.2 ОСР 01-01</t>
  </si>
  <si>
    <t>Вынос трассы в натуру</t>
  </si>
  <si>
    <t>комплекс</t>
  </si>
  <si>
    <t>2.1.2</t>
  </si>
  <si>
    <t>Компенсационные мероприятия по зарыблению Павловского водохранилища,  приток р.Белая</t>
  </si>
  <si>
    <t>2.1.3</t>
  </si>
  <si>
    <t>Снос зеленых насаждений</t>
  </si>
  <si>
    <t>2.1.4</t>
  </si>
  <si>
    <t>Инженерные сети ПАО "Газпром газораспределение Уфа"</t>
  </si>
  <si>
    <t>2.1.5</t>
  </si>
  <si>
    <t>Переустройство сетей связи</t>
  </si>
  <si>
    <t>2.1.6</t>
  </si>
  <si>
    <t>ОДД на период строительства</t>
  </si>
  <si>
    <t>2.1.7</t>
  </si>
  <si>
    <t>Перекладка водопровода участок 90-140</t>
  </si>
  <si>
    <t>2.1.8</t>
  </si>
  <si>
    <t>Устройство объездной дороги</t>
  </si>
  <si>
    <t>2.1.9</t>
  </si>
  <si>
    <t>Рекультивация</t>
  </si>
  <si>
    <t>2.2</t>
  </si>
  <si>
    <t>Основные объекты строительства</t>
  </si>
  <si>
    <t>2.2.1</t>
  </si>
  <si>
    <t>Земляное полотно</t>
  </si>
  <si>
    <t>2.2.1.1</t>
  </si>
  <si>
    <t>Том 9.2.1.1 ОСР  № 02-02</t>
  </si>
  <si>
    <t>Земляное полотно. Участок ПК901 – ПК1100</t>
  </si>
  <si>
    <t>2.2.1.1.1</t>
  </si>
  <si>
    <t>№ 02-02-01</t>
  </si>
  <si>
    <t>Земляное полотно основного хода ПК901- ПК1100</t>
  </si>
  <si>
    <t>2.2.1.1.2</t>
  </si>
  <si>
    <t>п.п.1-2</t>
  </si>
  <si>
    <t>Снятие растительного грунта</t>
  </si>
  <si>
    <t>м3</t>
  </si>
  <si>
    <t>2.2.1.1.3</t>
  </si>
  <si>
    <t>п.п.3-5</t>
  </si>
  <si>
    <t>Погрузка древесно-растительных остатков с транспортировкой на ТБО</t>
  </si>
  <si>
    <t>2.2.1.1.4</t>
  </si>
  <si>
    <t>п.6</t>
  </si>
  <si>
    <t>Обваловывание растительного грунта</t>
  </si>
  <si>
    <t>2.2.1.1.5</t>
  </si>
  <si>
    <t>п.7</t>
  </si>
  <si>
    <t>Разравнивание остатков растительного грунта в полосе отвода</t>
  </si>
  <si>
    <t>2.2.1.1.6</t>
  </si>
  <si>
    <t>п.8-10,14-22,29-34,47-52, 128-129</t>
  </si>
  <si>
    <t>Разработка грунта выемки механизированным способом с транспортировкой для устройства насыпи</t>
  </si>
  <si>
    <t>2.2.1.1.7</t>
  </si>
  <si>
    <t>п.п.11-13,23-28,35-46, 53-91, п.128-129</t>
  </si>
  <si>
    <t>Разработка грунта выемки  с погрузкой в автосамосвалы и транспортировкой в отвал</t>
  </si>
  <si>
    <t>2.2.1.1.8</t>
  </si>
  <si>
    <t>п.92-101</t>
  </si>
  <si>
    <t>Разработка грунта кюветов с погрузкой в автосамосвалы и транспортировкой в отвал</t>
  </si>
  <si>
    <t>2.2.1.1.9</t>
  </si>
  <si>
    <t>п.102-108, 114-116, 126-127, 213-214</t>
  </si>
  <si>
    <t>Устройство насыпи из грунта выемки</t>
  </si>
  <si>
    <t>2.2.1.1.10</t>
  </si>
  <si>
    <t>п.п.117-127</t>
  </si>
  <si>
    <t xml:space="preserve">Устройство насыпи из  ПГС </t>
  </si>
  <si>
    <t>2.2.1.1.11</t>
  </si>
  <si>
    <t>п., 109-113</t>
  </si>
  <si>
    <t>Стабилизация и укрепление грунтов неорганическими вяжущими материалами h=0,25м, тело насыпи</t>
  </si>
  <si>
    <t>м2</t>
  </si>
  <si>
    <t>2.2.1.1.12</t>
  </si>
  <si>
    <t>п.130-148</t>
  </si>
  <si>
    <t>Устройство гасителя Тип 1 из матрасо тюфячных изделий с заполнением щебнем М600</t>
  </si>
  <si>
    <t>шт</t>
  </si>
  <si>
    <t>2.2.1.1.13</t>
  </si>
  <si>
    <t>п.154-169, 179-182</t>
  </si>
  <si>
    <t>Устройство гасителя Тип 3. Водобойная стенка из монолитного бетона В20 по основанию из щебня М600</t>
  </si>
  <si>
    <t>2.2.1.1.14</t>
  </si>
  <si>
    <t>п.п.149-153, 183-187</t>
  </si>
  <si>
    <t>Укрепительные работы засевом трав по слою растительного грунта с поливом водой и одинарной  нормой высева семян</t>
  </si>
  <si>
    <t>2.2.1.1.15</t>
  </si>
  <si>
    <t>п.188-199, 209</t>
  </si>
  <si>
    <t>Устройство гасителя Тип 4. Водобойный колодец из монолитного бетона В20 по основанию из щебня М600</t>
  </si>
  <si>
    <t>2.2.1.1.16</t>
  </si>
  <si>
    <t>п.170-178, 200-208, 266-274</t>
  </si>
  <si>
    <t>Устройство бетонного упора из монолитного бетона В20 по основанию из щебня М600</t>
  </si>
  <si>
    <t>2.2.1.1.17</t>
  </si>
  <si>
    <t>п.210-212</t>
  </si>
  <si>
    <t>Разработка грунта канав с перемещением в насыпь</t>
  </si>
  <si>
    <t>2.2.1.1.18</t>
  </si>
  <si>
    <t>п.215-219, 297-301</t>
  </si>
  <si>
    <t>Укрепительные работы засевом трав по слою растительного грунта с поливом водой и двойной нормой высева семян</t>
  </si>
  <si>
    <t>2.2.1.1.19</t>
  </si>
  <si>
    <t>п.220-225</t>
  </si>
  <si>
    <t>Укрепление дна канав щебнем М600</t>
  </si>
  <si>
    <t>2.2.1.1.20</t>
  </si>
  <si>
    <t>п.226-238</t>
  </si>
  <si>
    <t>Укрепление откосов и дна канавы монолитным бетоном В20, h=0,08м</t>
  </si>
  <si>
    <t>2.2.1.1.21</t>
  </si>
  <si>
    <t>п.239-254</t>
  </si>
  <si>
    <t>Устройство гасителя Тип 1 из блоков бетонных</t>
  </si>
  <si>
    <t>2.2.1.1.22</t>
  </si>
  <si>
    <t>п.255-265, 275</t>
  </si>
  <si>
    <t>Устройство быстротоков из лотков ЖБ по основанию из щебня М600</t>
  </si>
  <si>
    <t>пм</t>
  </si>
  <si>
    <t>2.2.1.1.23</t>
  </si>
  <si>
    <t>п.276-296</t>
  </si>
  <si>
    <t>Устройство гасителей Тип 2. Водобойный колодец из матрасо тюфячных изделий и коробчатых габионов, с заполнением щебнем М600</t>
  </si>
  <si>
    <t>02-02-02</t>
  </si>
  <si>
    <t>Укрепительные работы основного хода ПК901 - ПК1100</t>
  </si>
  <si>
    <t>02-02-03</t>
  </si>
  <si>
    <t>Водоотвод основного хода ПК901-ПК1100</t>
  </si>
  <si>
    <t>2.2.1.2</t>
  </si>
  <si>
    <t>Том 9.2.1.1  ОСР № 02-03</t>
  </si>
  <si>
    <t>2.2.1.2.1</t>
  </si>
  <si>
    <t>ЛСР № 02-03-01</t>
  </si>
  <si>
    <t>2.2.1.2.1.1</t>
  </si>
  <si>
    <t>п.1-2</t>
  </si>
  <si>
    <t>2.2.1.2.1.2</t>
  </si>
  <si>
    <t>п.3-5</t>
  </si>
  <si>
    <t>2.2.1.2.1.3</t>
  </si>
  <si>
    <t>2.2.1.2.1.4</t>
  </si>
  <si>
    <t>2.2.1.2.1.5</t>
  </si>
  <si>
    <t>п.8-13, 17-25, 32-34, 41-46, 123-124</t>
  </si>
  <si>
    <t>2.2.1.2.1.6</t>
  </si>
  <si>
    <t>п.14-16, 26-31, 35-40, 47-82</t>
  </si>
  <si>
    <t>2.2.1.2.1.7</t>
  </si>
  <si>
    <t>п.83-94</t>
  </si>
  <si>
    <t>2.2.1.2.1.8</t>
  </si>
  <si>
    <t>п.95-104, 107-110, 209-210</t>
  </si>
  <si>
    <t>2.2.1.2.1.9</t>
  </si>
  <si>
    <t>п.111-119</t>
  </si>
  <si>
    <t>Устройство насыпи из ПГС</t>
  </si>
  <si>
    <t>2.2.1.2.1.10</t>
  </si>
  <si>
    <t>п., 102-106</t>
  </si>
  <si>
    <t>2.2.1.2.1.11</t>
  </si>
  <si>
    <t>п.120-122</t>
  </si>
  <si>
    <t>Устройство разделительной прослойки из высокопрочного геотекстиля из высокомодульного полиэстера, прочностью 500 кН</t>
  </si>
  <si>
    <t>2.2.1.2.1.12</t>
  </si>
  <si>
    <t>п.146-150, 179-183</t>
  </si>
  <si>
    <t>2.2.1.2.1.13</t>
  </si>
  <si>
    <t>п.211-215, 286-290</t>
  </si>
  <si>
    <t>2.2.1.2.1.14</t>
  </si>
  <si>
    <t>п.166-174, 196-204, 255-263</t>
  </si>
  <si>
    <t>2.2.1.2.1.15</t>
  </si>
  <si>
    <t>п.127-145</t>
  </si>
  <si>
    <t>Устройство гасителя Тип 1 из матрасно тюфячных изделий с заполнением щебнем М600</t>
  </si>
  <si>
    <t>2.2.1.2.1.16</t>
  </si>
  <si>
    <t>п.151-165, 175-178</t>
  </si>
  <si>
    <t>2.2.1.2.1.17</t>
  </si>
  <si>
    <t>п.184-195,205</t>
  </si>
  <si>
    <t>2.2.1.2.1.18</t>
  </si>
  <si>
    <t>п.206-208</t>
  </si>
  <si>
    <t>2.2.1.2.1.19</t>
  </si>
  <si>
    <t>п.216-227</t>
  </si>
  <si>
    <t>2.2.1.2.1.20</t>
  </si>
  <si>
    <t>п.228-243</t>
  </si>
  <si>
    <t>2.2.1.2.1.21</t>
  </si>
  <si>
    <t>п.244-254, 264</t>
  </si>
  <si>
    <t>2.2.1.2.1.22</t>
  </si>
  <si>
    <t>п.265-285</t>
  </si>
  <si>
    <t>Устройство гасителей Тип 2. Водобойный колодец из матрасно тюфячных изделий и коробчатых габионов, с заполнением щебнем М600</t>
  </si>
  <si>
    <t>2.2.1.2.2</t>
  </si>
  <si>
    <t>ЛСР № 02-03-02</t>
  </si>
  <si>
    <t>2.2.1.2.3</t>
  </si>
  <si>
    <t>ЛСР № 02-03-03</t>
  </si>
  <si>
    <t>2.2.1.3</t>
  </si>
  <si>
    <t>Том 9.2.2. ЛСР № 02-25-01</t>
  </si>
  <si>
    <t>Земляное полотно МФЗ ПК1100 – ПК1405+74</t>
  </si>
  <si>
    <t>2.2.1.4</t>
  </si>
  <si>
    <t xml:space="preserve"> ОСР № ОС-02-27</t>
  </si>
  <si>
    <t>Мероприятия по обеспечению устойчивости высоких насыпей</t>
  </si>
  <si>
    <t>2.2.1.4.1</t>
  </si>
  <si>
    <t>п.1-4</t>
  </si>
  <si>
    <t>Устройство прослойки из нетканого синтетического материала</t>
  </si>
  <si>
    <t>2.2.1.5</t>
  </si>
  <si>
    <t xml:space="preserve">том 9.2.19 ЛС № 02-29-01 </t>
  </si>
  <si>
    <t>Переустройство русел существующих водотоков</t>
  </si>
  <si>
    <t>2.2.2</t>
  </si>
  <si>
    <t>Дорожная одежда</t>
  </si>
  <si>
    <t>2.2.2.1</t>
  </si>
  <si>
    <t>Том 9.2.1.1 № 02-04-01</t>
  </si>
  <si>
    <t>2.2.2.1.1</t>
  </si>
  <si>
    <t>п.1.1-1.5, 3.1-3.5</t>
  </si>
  <si>
    <t>Устройство дополнительного слоя основания из ПГС</t>
  </si>
  <si>
    <t>2.2.2.1.2</t>
  </si>
  <si>
    <t>п.1.6-1.7, 3.6-3.7</t>
  </si>
  <si>
    <t>Устройство разделительной прослойки из геотекстиля прочностью при растяжении не менее 33 кН/м</t>
  </si>
  <si>
    <t>2.2.2.1.3</t>
  </si>
  <si>
    <t>п.8.2-8.12</t>
  </si>
  <si>
    <t>Устройство слоя основания из ЩПС М1200, толщиной 0,30 м</t>
  </si>
  <si>
    <t>2.2.2.1.4</t>
  </si>
  <si>
    <t>п.1.13-1.13.7, 1.16</t>
  </si>
  <si>
    <t>Устройство слоя основания из асфальтобетона марки SP-32Э, толщиной 0,11 м</t>
  </si>
  <si>
    <t>2.2.2.1.5</t>
  </si>
  <si>
    <t>п.1.14-1.14.7, 1.16, 3.13-3.13.7, 3.15</t>
  </si>
  <si>
    <t>Устройство слоя покрытия из асфальтобетона марки SP-32Э, толщиной 0,09 м</t>
  </si>
  <si>
    <t>2.2.2.1.6</t>
  </si>
  <si>
    <t>п.1.15-1.16, 2.6-2.7, 3.14-3.15</t>
  </si>
  <si>
    <t>Устройство слоя покрытия из ЩМА-16, толщиной 0,05 м</t>
  </si>
  <si>
    <t>2.2.2.1.7</t>
  </si>
  <si>
    <t>п.1.17-1.17.1</t>
  </si>
  <si>
    <t>Установка бортового камня БР 100.30.18</t>
  </si>
  <si>
    <t>м</t>
  </si>
  <si>
    <t>2.2.2.1.8</t>
  </si>
  <si>
    <t>п.2.1-2.5</t>
  </si>
  <si>
    <t>Устройство слоя основания из ЩПС М1200,  толщиной 0,20 м</t>
  </si>
  <si>
    <t>2.2.2.1.9</t>
  </si>
  <si>
    <t>п.3.8-3.12</t>
  </si>
  <si>
    <t>Устройство слоя основания из ЩПС М1200, толщиной 0,15 м</t>
  </si>
  <si>
    <t>2.2.2.2</t>
  </si>
  <si>
    <t>Том 9.2.1.2. ОСР № 02-19</t>
  </si>
  <si>
    <t>Тех. разворот ПК901 – ПК1100</t>
  </si>
  <si>
    <t>2.2.3</t>
  </si>
  <si>
    <t>Пересечения и примыкания</t>
  </si>
  <si>
    <t>2.2.3.1</t>
  </si>
  <si>
    <t>Том 9.2.2. ОСР № 02-06</t>
  </si>
  <si>
    <t>2.2.4</t>
  </si>
  <si>
    <t>Искусственные сооружения</t>
  </si>
  <si>
    <t>2.2.4.1</t>
  </si>
  <si>
    <t>Том 9.2.5. ОСР № 02-01</t>
  </si>
  <si>
    <t xml:space="preserve">Малые водопропускные сооружения. </t>
  </si>
  <si>
    <t>2.2.4.2</t>
  </si>
  <si>
    <t xml:space="preserve"> том 9.2.6. ОС № 02-20</t>
  </si>
  <si>
    <t>Водопропускные трубы прямоугольного сечения</t>
  </si>
  <si>
    <t>2.2.5</t>
  </si>
  <si>
    <t>Мосты и путепроводы. 
Мосты и Путепроводы с монолитным пролетным строением</t>
  </si>
  <si>
    <t>2.2.5.1</t>
  </si>
  <si>
    <t xml:space="preserve">т.9.2.7.1.1 ОСР № 02-07                           </t>
  </si>
  <si>
    <t xml:space="preserve">Искусственные сооружения через водные преграды. Сооружения 5, 10, 26 </t>
  </si>
  <si>
    <t>2.2.5.1.1</t>
  </si>
  <si>
    <t>ОС-02-07-01</t>
  </si>
  <si>
    <t>Сооружение №5. Мост через р.Яндовка, с/х проезд на ПК979+13,4</t>
  </si>
  <si>
    <t>2.2.5.1.1.1</t>
  </si>
  <si>
    <t>ЛСР-02-07-01-01 п.п.1.1-1.13, 1.16-1.26</t>
  </si>
  <si>
    <t>Устройство технологических площадок из ж/б плит</t>
  </si>
  <si>
    <t>2.2.5.1.1.2</t>
  </si>
  <si>
    <t>ЛСР-02-07-01-01п.п.1.14-1.15, 1,27</t>
  </si>
  <si>
    <t>Разборка технологических площадок из ж/б плит</t>
  </si>
  <si>
    <t>2.2.5.1.1.3</t>
  </si>
  <si>
    <t>ЛСР-02-07-01-01 п.п.2.1-2.10, ЛСР-02-07-01-02 п.п.1.18-1.19, 1.21-1.25</t>
  </si>
  <si>
    <t>Устройство шпунтового ряда ограждения котлованов</t>
  </si>
  <si>
    <t>т</t>
  </si>
  <si>
    <t>2.2.5.1.1.4</t>
  </si>
  <si>
    <t>ЛСР-02-07-01-01 п.п.2.11-2.14, ЛСР-02-07-01-02 п.1.20</t>
  </si>
  <si>
    <t>Извлечение шпунтового ряда ограждения котлованов</t>
  </si>
  <si>
    <t>2.2.5.1.1.5</t>
  </si>
  <si>
    <t>ЛСР-02-07-01-03</t>
  </si>
  <si>
    <t>Сооружение крайних опор</t>
  </si>
  <si>
    <t>2.2.5.1.1.5.1</t>
  </si>
  <si>
    <t>ЛСР-02-07-01-02 п.п.1.1-1.17  ЛСР-02-07-01-03 п.п.1.1-1.7</t>
  </si>
  <si>
    <t>Забивка призматических железобетонных свай сечением 35х35см</t>
  </si>
  <si>
    <t>2.2.5.1.1.5.2</t>
  </si>
  <si>
    <t>ЛСР-02-07-01-02 п.п.1.26-1.28    ЛСР-02-07-01-03 п.п.1.8-1.8.10, 1,24,1,26</t>
  </si>
  <si>
    <t>Устройство монолитного ж.б. ростверка, бетон B30</t>
  </si>
  <si>
    <t>2.2.5.1.1.5.3</t>
  </si>
  <si>
    <t>ЛСР-02-07-01-01 п.п.3.1-3.2, ЛСР-02-07-01-02 п.п.1.29-1.32, ЛСР-02-07-01-03 п.п.1.9-1.10.2, 1,24,1,26</t>
  </si>
  <si>
    <t>Устройство монолитного ж.б. тела опор, бетон B35</t>
  </si>
  <si>
    <t>2.2.5.1.1.5.4</t>
  </si>
  <si>
    <t>ЛСР-02-07-01-01 п.п.3.1-3.2, ЛСР-02-07-01-02 п.п.1.29-1.32, ЛСР-02-07-01-03 п.п.1.11-1.12.2, п.п.1.20-1.23.2, 1,24,1,26</t>
  </si>
  <si>
    <t>Устройство монолитных ригелей, бетон B35</t>
  </si>
  <si>
    <t>2.2.5.1.1.5.5</t>
  </si>
  <si>
    <t>ЛСР-02-07-01-01 п.п.3.1-3.2, ЛСР-02-07-01-02 п.п.1.29-1.32, ЛСР-02-07-01-03 п.п.1.13-1.13.10, 1.24-1.26</t>
  </si>
  <si>
    <t>Устройство монолитных шкафных стенок и открылков, бетон B35</t>
  </si>
  <si>
    <t>2.2.5.1.1.5.6</t>
  </si>
  <si>
    <t>ЛСР-02-07-01-01 п.п.3.1-3.2, ЛСР-02-07-01-02 п.п.1.29-1.32, ЛСР-02-07-01-03 п.п.1.14-1.14.4, 1.24-1.26</t>
  </si>
  <si>
    <t>Устройство монолитных подферменников, бетон B35</t>
  </si>
  <si>
    <t>2.2.5.1.1.5.7</t>
  </si>
  <si>
    <t>ЛСР-02-07-01-03 п.п.1.15-1.16.7, 1.24-1.26</t>
  </si>
  <si>
    <t>Устройство омоноличивания деформационного шва, бетон B40</t>
  </si>
  <si>
    <t>2.2.5.1.1.5.8</t>
  </si>
  <si>
    <t>ЛСР-02-07-01-03 п.п.1.17-1.17.1</t>
  </si>
  <si>
    <t xml:space="preserve">Устройство обмазочной двухслойной гидроизоляции битумной мастикой </t>
  </si>
  <si>
    <t>2.2.5.1.1.5.9</t>
  </si>
  <si>
    <t>ЛСР-02-07-01-03 п.п.1.18-1.19.2</t>
  </si>
  <si>
    <t>Окраска ж/б поверхностей в 2 слоя</t>
  </si>
  <si>
    <t>2.2.5.1.1.6</t>
  </si>
  <si>
    <t>ЛСР-02-07-01-04</t>
  </si>
  <si>
    <t>Сооружение промежуточных опор</t>
  </si>
  <si>
    <t>2.2.5.1.1.6.1</t>
  </si>
  <si>
    <t>ЛСР-02-07-01-02 п.п.1.1-1.17   ЛСР-02-07-01-04 п.п.1.1-1.7</t>
  </si>
  <si>
    <t>2.2.5.1.1.6.2</t>
  </si>
  <si>
    <t>ЛСР-02-07-01-02 п.п.1.26-1.28  ЛСР-02-07-01-04 п.п.1.8-1.8.8,1,21, 1,23</t>
  </si>
  <si>
    <t>2.2.5.1.1.6.3</t>
  </si>
  <si>
    <t>ЛСР-02-07-01-01 п.п.3.1-3.2, ЛСР-02-07-01-02 п.п.1.29-1.32, ЛСР-02-07-01-04 п.п.1.9-1.10.2, 1.21,.1.23</t>
  </si>
  <si>
    <t>2.2.5.1.1.6.4</t>
  </si>
  <si>
    <t>ЛСР-02-07-01-01 п.п.3.1-3.2, ЛСР-02-07-01-02 п.п.1.29-1.32, ЛСР-02-07-01-04 п.п.1.11-1.12.2, п.п.1.17-1.21, 1.23</t>
  </si>
  <si>
    <t>2.2.5.1.1.6.5</t>
  </si>
  <si>
    <t>ЛСР-02-07-01-01 п.п.3.1-3.2, ЛСР-02-07-01-02 п.п.1.29-1.32, ЛСР-02-07-01-04 п.п.1.13-1.13.4, 1,21-1.23</t>
  </si>
  <si>
    <t>2.2.5.1.1.6.6</t>
  </si>
  <si>
    <t>ЛСР-02-07-01-04 п.п.1.14-1.14.1</t>
  </si>
  <si>
    <t>2.2.5.1.1.6.7</t>
  </si>
  <si>
    <t>ЛСР-02-07-01-04 п.п.1.15-1.16.2</t>
  </si>
  <si>
    <t>2.2.5.1.1.7</t>
  </si>
  <si>
    <t>ЛСР-02-07-01-05</t>
  </si>
  <si>
    <t>Железобетонное пролетное строение</t>
  </si>
  <si>
    <t>2.2.5.1.1.7.1</t>
  </si>
  <si>
    <t>ЛСР-02-07-01-02  п.п.2.1-2.8   ЛСР-02-07-01-05  п.п.1.1-1.3</t>
  </si>
  <si>
    <t>Монтаж преднапряженных балок из сборного ЖБ, L=24 -33 м</t>
  </si>
  <si>
    <t>2.2.5.1.1.7.2</t>
  </si>
  <si>
    <t>ЛСР-02-07-01-05 п.п.1.4-1.7</t>
  </si>
  <si>
    <t>Установка опорных частей РОЧ 30х40х7.8</t>
  </si>
  <si>
    <t>2.2.5.1.1.7.3</t>
  </si>
  <si>
    <t>ЛСР-02-07-01-02  п.п.2.9-2.12, ЛСР-02-07-01-05 п.п.1.8-1.14.1</t>
  </si>
  <si>
    <t>Устройство монолитной ЖБ плиты и цоколей B40</t>
  </si>
  <si>
    <t>2.2.5.1.1.7.4</t>
  </si>
  <si>
    <t>ЛСР-02-07-01-05 п.п.1.15-1.18</t>
  </si>
  <si>
    <t>Устройство омоноличивания деформационных швов и  участков температурной неразрезности монолитной плиты, бетон B40</t>
  </si>
  <si>
    <t>2.2.5.1.1.7.5</t>
  </si>
  <si>
    <t>ЛСР-02-07-01-05 п.п.1.19-1.25, 1.30</t>
  </si>
  <si>
    <t>Устройство узлов температурной неразрезности по плите</t>
  </si>
  <si>
    <t>2.2.5.1.1.7.6</t>
  </si>
  <si>
    <t>ЛСР-02-07-01-05 п.п.1.26-1.29</t>
  </si>
  <si>
    <t>2.2.5.1.1.8</t>
  </si>
  <si>
    <t>ЛСР-02-07-01-06</t>
  </si>
  <si>
    <t>Мостовое полотно</t>
  </si>
  <si>
    <t>2.2.5.1.1.8.1</t>
  </si>
  <si>
    <t>ЛСР-02-07-01-06 п.п.1.1-1.2</t>
  </si>
  <si>
    <t xml:space="preserve">Устройство напыляемой гидроизоляции </t>
  </si>
  <si>
    <t>2.2.5.1.1.8.2</t>
  </si>
  <si>
    <t>ЛСР-02-07-01-06 п.п.1.3-1.3.2</t>
  </si>
  <si>
    <t>Укладка литого асфальтобетона типа ЛА11Нэ толщиной 40мм</t>
  </si>
  <si>
    <t>2.2.5.1.1.8.3</t>
  </si>
  <si>
    <t>ЛСР-02-07-01-06 п.п.1.4-1.6</t>
  </si>
  <si>
    <t>Укладка щебеночно-мастичного асфальтобетона SMA-16, h=50 мм</t>
  </si>
  <si>
    <t>2.2.5.1.1.8.4</t>
  </si>
  <si>
    <t>ЛСР-02-07-01-06 п.п.1.7-1.7.1, 1.21-1.21.1</t>
  </si>
  <si>
    <t>Укладка ручным способом литого асфальтобетона типа ЛА11Нэ, в зоне установки водоотводных трапов и деформационного шва</t>
  </si>
  <si>
    <t>2.2.5.1.1.8.5</t>
  </si>
  <si>
    <t>ЛСР-02-07-01-06 п.п.1.8-1.9, 1.12, 1.28-1.33.1</t>
  </si>
  <si>
    <t>Устройство оцинкованного одностороннего двухрядного мостового барьерного ограждения 500кДж</t>
  </si>
  <si>
    <t>2.2.5.1.1.8.6</t>
  </si>
  <si>
    <t>ЛСР-02-07-01-06 п.п.1.10-1.12, 1.28-1.33.1</t>
  </si>
  <si>
    <t>Устройство оцинкованного двустороннего двухрядного мостового барьерного ограждения 500кДж</t>
  </si>
  <si>
    <t>2.2.5.1.1.8.7</t>
  </si>
  <si>
    <t>ЛСР-02-07-01-06 п.1.28-1.33.1</t>
  </si>
  <si>
    <t>Монтаж анкеров для крепления мачт освещения</t>
  </si>
  <si>
    <t>2.2.5.1.1.8.8</t>
  </si>
  <si>
    <t>ЛСР-02-07-01-06 п.п.1.13-1.13.1</t>
  </si>
  <si>
    <t>Изготовление и укладка дренажной смеси типа «Козинаки» сечением 40х220 мм</t>
  </si>
  <si>
    <t>2.2.5.1.1.8.9</t>
  </si>
  <si>
    <t>ЛСР-02-07-01-06 п.п.1.14-1.16, 1.25-1.27</t>
  </si>
  <si>
    <t>Устройство штраб 2х5 см, заполненных резино-битумной мастикой</t>
  </si>
  <si>
    <t>2.2.5.1.1.8.10</t>
  </si>
  <si>
    <t>ЛСР-02-07-01-06 п.п.1.17-1.20, 1.22-1.24</t>
  </si>
  <si>
    <t>Монтаж деформационного шва с резиновым компенсатором</t>
  </si>
  <si>
    <t>2.2.5.1.1.9</t>
  </si>
  <si>
    <t>ЛСР-02-07-01-07</t>
  </si>
  <si>
    <t>Устройство сопряжения с насыпью</t>
  </si>
  <si>
    <t>2.2.5.1.1.9.1</t>
  </si>
  <si>
    <t xml:space="preserve"> п.п.1.1-1.6.1, 1.13-1.13.1, 1.16-1.17.2, 1.20-1.23, 1.26-1.29, 1.42-1.42.2, 1.51</t>
  </si>
  <si>
    <t>Устройство железобетонных лежней из монолитного бетона B30</t>
  </si>
  <si>
    <t>2.2.5.1.1.9.2</t>
  </si>
  <si>
    <t>п.п.1.7-1.15.2, 1.18-1.29, 1.42-1.42.2, 1.51</t>
  </si>
  <si>
    <t>Устройство железобетонных цоколей и переходных плит из монолитного бетона B30</t>
  </si>
  <si>
    <t>2.2.5.1.1.9.3</t>
  </si>
  <si>
    <t>п.п.1.30-1.32</t>
  </si>
  <si>
    <t>2.2.5.1.1.9.4</t>
  </si>
  <si>
    <t>п.п.1.33-1.33.1</t>
  </si>
  <si>
    <t>Укладка асфальтобетона SP-32Э на битумном вяжущем, h=80-130 мм</t>
  </si>
  <si>
    <t>2.2.5.1.1.9.5</t>
  </si>
  <si>
    <t>п.п.1.34-1.34.1</t>
  </si>
  <si>
    <t>Укладка ручным способом асфальтобетона SP-32Э на битумном вяжущем</t>
  </si>
  <si>
    <t>2.2.5.1.1.9.6</t>
  </si>
  <si>
    <t>п.п.1.35-1.41</t>
  </si>
  <si>
    <t>Укладка щебеночно-песчаной смеси ЩПС М800 толщ.10 см</t>
  </si>
  <si>
    <t>2.2.5.1.1.9.7</t>
  </si>
  <si>
    <t>п.п.1.43-1.44</t>
  </si>
  <si>
    <t>2.2.5.1.1.9.8</t>
  </si>
  <si>
    <t>п.п.1.45-1.50</t>
  </si>
  <si>
    <t xml:space="preserve">Устройство технологического шва в покрытие </t>
  </si>
  <si>
    <t>2.2.5.1.1.10</t>
  </si>
  <si>
    <t>ЛСР-02-07-01-08</t>
  </si>
  <si>
    <t>Водоотвод</t>
  </si>
  <si>
    <t>2.2.5.1.1.10.1</t>
  </si>
  <si>
    <t>п.п.1.1-1.2</t>
  </si>
  <si>
    <t xml:space="preserve">Установка водоотводного устройства –трап 225х85 с чугунной решеткой, дренажная трубка </t>
  </si>
  <si>
    <t>2.2.5.1.1.10.2</t>
  </si>
  <si>
    <t>п.п.1.3-1.19</t>
  </si>
  <si>
    <t>Установка подвесных композитных водоотводных лотков под пролетным строением</t>
  </si>
  <si>
    <t>2.2.5.1.1.10.3</t>
  </si>
  <si>
    <t>п.п.1.20-1.29</t>
  </si>
  <si>
    <t>Монтаж труб ПЭ водоотводных с отводами, с креплением хомутами</t>
  </si>
  <si>
    <t>2.2.5.1.1.11</t>
  </si>
  <si>
    <t>ЛСР-02-07-01-09</t>
  </si>
  <si>
    <t>Устройство кабельной канализации</t>
  </si>
  <si>
    <t>2.2.5.1.1.11.1</t>
  </si>
  <si>
    <t>п.п.1.1-1.23</t>
  </si>
  <si>
    <t>Монтаж трубы горячеоцинкованной по установленным конструкциям, диаметр: до 95 мм</t>
  </si>
  <si>
    <t>2.2.5.1.1.11.2</t>
  </si>
  <si>
    <t>п.п.1.1-1.19, 1.24-1.26</t>
  </si>
  <si>
    <t>Монтаж металлорукавов  в ПВХ оболочке диаметром до 100мм</t>
  </si>
  <si>
    <t>2.2.5.1.1.11.3</t>
  </si>
  <si>
    <t>п.п.1.1-1.19, 1.26-1.28</t>
  </si>
  <si>
    <t>Монтаж трубы винипластовой по установленным конструкциям d110</t>
  </si>
  <si>
    <t>2.2.5.1.1.11.4</t>
  </si>
  <si>
    <t>п.п.1.1-1.19, 1.26, 1.29-1.30</t>
  </si>
  <si>
    <t>Монтаж трубы винипластовой по установленным конструкциям d63</t>
  </si>
  <si>
    <t>2.2.5.1.1.12</t>
  </si>
  <si>
    <t>ЛСР-02-07-01-10</t>
  </si>
  <si>
    <t>Укрепление откосов насыпи</t>
  </si>
  <si>
    <t>2.2.5.1.1.12.1</t>
  </si>
  <si>
    <t>п.п.1.1-1.4, 1.8-1.8.1, 1.10-1.14</t>
  </si>
  <si>
    <t>Укрепления откосов насыпи монолитным бетоном B20, h=12 см с установкой арматурной сетки</t>
  </si>
  <si>
    <t>2.2.5.1.1.12.2</t>
  </si>
  <si>
    <t>п.п.1.8-1.9.1, 1.11-1.14</t>
  </si>
  <si>
    <t>Устройство упорных блоков У-1 из монолитного бетона класса В25, с двухслойной обмазочной гидроизоляцией</t>
  </si>
  <si>
    <t>2.2.5.1.1.12.3</t>
  </si>
  <si>
    <t>п.п.1.6-1.7</t>
  </si>
  <si>
    <t>Устройство каменной наброски из бутового камня М800</t>
  </si>
  <si>
    <t>2.2.5.1.1.12.4</t>
  </si>
  <si>
    <t>п.п.2.1-2.4</t>
  </si>
  <si>
    <t>2.2.5.1.1.12.5</t>
  </si>
  <si>
    <t>п.п.2.5-2.12</t>
  </si>
  <si>
    <t>Отсыпка конуса песком</t>
  </si>
  <si>
    <t>2.2.5.1.1.13</t>
  </si>
  <si>
    <t>ЛСР-02-07-01-11</t>
  </si>
  <si>
    <t>Устройство лестничных сходов</t>
  </si>
  <si>
    <t>2.2.5.1.1.13.1</t>
  </si>
  <si>
    <t>п.п.1.1-1.10, 1.13-1.13.1, 1.16-1.17</t>
  </si>
  <si>
    <t xml:space="preserve">Устройство ж/б лестничных сходов с гидроизоляцией </t>
  </si>
  <si>
    <t>2.2.5.1.1.13.2</t>
  </si>
  <si>
    <t>п.п.1.11-1.12</t>
  </si>
  <si>
    <t>Установка перильного ограждения</t>
  </si>
  <si>
    <t>2.2.5.1.1.13.3</t>
  </si>
  <si>
    <t>п.п.1.14-1.15</t>
  </si>
  <si>
    <t>Покрытие рабочих поверхностей ступеней и площадок, монтажных стыков перильных ограждений гидроизоляционным составом</t>
  </si>
  <si>
    <t>2.2.5.1.1.13.4</t>
  </si>
  <si>
    <t>п.п.1.18-1.19.2</t>
  </si>
  <si>
    <t>Окраска бетонных поверхностей лестничных сходов в 2 слоя</t>
  </si>
  <si>
    <t>2.2.5.1.1.14</t>
  </si>
  <si>
    <t>ЛСР-02-07-01-12</t>
  </si>
  <si>
    <t>Расчистка подмостового пространства и укрепление русла</t>
  </si>
  <si>
    <t>2.2.5.1.1.14.1</t>
  </si>
  <si>
    <t>п.п.1.1-1.5, 1.20-1.22</t>
  </si>
  <si>
    <t>2.2.5.1.1.14.2</t>
  </si>
  <si>
    <t>п.п.1.23-1.26</t>
  </si>
  <si>
    <t>Расчистка с формированием русла и поймы реки</t>
  </si>
  <si>
    <t>2.2.5.1.1.14.3</t>
  </si>
  <si>
    <t>п.п.1.6-1.14</t>
  </si>
  <si>
    <t>Укрепление поверхности матрацами «Рено» толщ. 0.3 м, с заполнением бутовым камнем М800, по основанию из щебня М800</t>
  </si>
  <si>
    <t>2.2.5.1.1.14.4</t>
  </si>
  <si>
    <t>п.п.1.15-1.16</t>
  </si>
  <si>
    <t xml:space="preserve">Устройство призмы из бутового камня М800 </t>
  </si>
  <si>
    <t>2.2.5.1.1.14.5</t>
  </si>
  <si>
    <t>п.п.1.17-1.19</t>
  </si>
  <si>
    <t>Устройство подпорных стенок из коробчатых габионов, с заполнением бутовым камнем М800</t>
  </si>
  <si>
    <t>2.2.5.1.2</t>
  </si>
  <si>
    <t>Сооружение №10. Мост через р.Башки на ПК1050+76</t>
  </si>
  <si>
    <t>2.2.5.1.2.1</t>
  </si>
  <si>
    <t>ЛСР-02-07-02-01 п.п.1.1-1.13, 1.16-1.26</t>
  </si>
  <si>
    <t>2.2.5.1.2.2</t>
  </si>
  <si>
    <t>ЛСР-02-07-02-01 п.п.1.14-1.15, 1.27</t>
  </si>
  <si>
    <t>2.2.5.1.2.3</t>
  </si>
  <si>
    <t>ЛСР-02-07-02-01 п.п.2.1-2.10, ЛСР-02-07-02-02 п.п.1.10-1.11, 1.13-1.17</t>
  </si>
  <si>
    <t>2.2.5.1.2.4</t>
  </si>
  <si>
    <t xml:space="preserve">ЛСР-02-07-02-01 п.п.2.11-2.14, ЛСР-02-07-02-01 п.п.1.12 </t>
  </si>
  <si>
    <t>2.2.5.1.2.5</t>
  </si>
  <si>
    <t>Сооружение опор</t>
  </si>
  <si>
    <t>2.2.5.1.2.5.1</t>
  </si>
  <si>
    <t>ЛСР-02-07-02-02 п.п.1,1-1,9   ЛСР-02-07-02-03 п.п.1.1-1.9</t>
  </si>
  <si>
    <t>2.2.5.1.2.5.2</t>
  </si>
  <si>
    <t>ЛСР-02-07-02-02 п.п.1.18-1.20  ЛСР-02-07-02-03 п.п.1.10-1.10.10, 1.27, 1.29</t>
  </si>
  <si>
    <t>2.2.5.1.2.5.3</t>
  </si>
  <si>
    <t>ЛСР-02-07-02-01 п.п.3.1-3.2, ЛСР-02-07-02-02 п.п.1,21-1,24, ЛСР-02-07-02-03  п.п.1.11-1.12.2, 1.27, 1.29</t>
  </si>
  <si>
    <t>2.2.5.1.2.5.4</t>
  </si>
  <si>
    <t>ЛСР-02-07-02-01 п.п.3.1-3.2, ЛСР-02-07-02-02 п.п.1,21-1,24, ЛСР-02-07-02-03 п.п.1.13-1.13.9, 1.27- 1.29</t>
  </si>
  <si>
    <t>Устройство откосных крыльев и открылков монолитных, бетон B35</t>
  </si>
  <si>
    <t>2.2.5.1.2.5.5</t>
  </si>
  <si>
    <t>ЛСР-02-07-02-01 п.п.3.1-3.2, ЛСР-02-07-02-02 п.п.1,21-1,24, ЛСР-02-07-02-03 п.п.1.14-1.15.2, 1.23-1.27, 1.29</t>
  </si>
  <si>
    <t>2.2.5.1.2.5.6</t>
  </si>
  <si>
    <t>ЛСР-02-07-02-01 п.п.3.1-3.2, ЛСР-02-07-02-02 п.п.1,21-1,24, ЛСР-02-07-02-03 п.п.1.16-1.16.7, 1.27-1.29</t>
  </si>
  <si>
    <t>Устройство шкафных стенок монолитных, бетон B35</t>
  </si>
  <si>
    <t>2.2.5.1.2.5.7</t>
  </si>
  <si>
    <t>ЛСР-02-07-02-01 п.п.3.1-3.2, ЛСР-02-07-02-02 п.п.1,21-1,24, ЛСР-02-07-02-03 п.п.1.17-1.17.4, 1.27-1.29</t>
  </si>
  <si>
    <t>2.2.5.1.2.5.8</t>
  </si>
  <si>
    <t>ЛСР-02-07-02-03 п.п.1.18-1.19.5, 1.27-1.29</t>
  </si>
  <si>
    <t>Устройство узла омоноличивания на опоре, бетон B35</t>
  </si>
  <si>
    <t>2.2.5.1.2.5.9</t>
  </si>
  <si>
    <t>ЛСР-02-07-02-03 п.п.1.20-1.20.1</t>
  </si>
  <si>
    <t>2.2.5.1.2.5.10</t>
  </si>
  <si>
    <t>ЛСР-02-07-02-03 п.п.1.21-1.22.2</t>
  </si>
  <si>
    <t>2.2.5.1.2.6</t>
  </si>
  <si>
    <t>ЛСР-02-07-02-04</t>
  </si>
  <si>
    <t>2.2.5.1.2.6.1</t>
  </si>
  <si>
    <t>ЛСР-02-07-02-02 п.п. 2.1-2.5    ЛСР-02-07-02-04 п.п.1.1-1.2</t>
  </si>
  <si>
    <t>Монтаж преднапряженных балок из сборного ЖБ, L=33 м</t>
  </si>
  <si>
    <t>2.2.5.1.2.6.2</t>
  </si>
  <si>
    <t>ЛСР-02-07-02-04 п.п.1.3-1.6</t>
  </si>
  <si>
    <t>2.2.5.1.2.6.3</t>
  </si>
  <si>
    <t>ЛСР-02-07-02-02 п.п.2.6-2.9, ЛСР-02-07-02-04  п.п.1.7-13.1</t>
  </si>
  <si>
    <t>2.2.5.1.2.6.4</t>
  </si>
  <si>
    <t>ЛСР-02-07-02-04 п.п.1.14-1.17</t>
  </si>
  <si>
    <t>2.2.5.1.2.6.5</t>
  </si>
  <si>
    <t>ЛСР-02-07-02-04 п.п.1.18-1.21</t>
  </si>
  <si>
    <t>2.2.5.1.2.7</t>
  </si>
  <si>
    <t>ЛСР-02-07-02-05</t>
  </si>
  <si>
    <t>2.2.5.1.2.7.1</t>
  </si>
  <si>
    <t>2.2.5.1.2.7.2</t>
  </si>
  <si>
    <t>п.п.1.3-1.3.2</t>
  </si>
  <si>
    <t>2.2.5.1.2.7.3</t>
  </si>
  <si>
    <t>п.п.1.4-1.6</t>
  </si>
  <si>
    <t>2.2.5.1.2.7.4</t>
  </si>
  <si>
    <t>п.п.1.7-1.7.1, 1.21-1.21.1</t>
  </si>
  <si>
    <t>2.2.5.1.2.7.5</t>
  </si>
  <si>
    <t>п.п.1.8-1.9, 1.12, 1.28-1.29.1, 1.32-1.35</t>
  </si>
  <si>
    <t>Устройство оцинкованного одностороннего двухрядного мостового барьерного ограждения 350кДж</t>
  </si>
  <si>
    <t>2.2.5.1.2.7.6</t>
  </si>
  <si>
    <t>п.п.1.10- 1.12, , 1.28-1.29.1, 1.32-1.35</t>
  </si>
  <si>
    <t>Устройство оцинкованного двустороннего двухрядного мостового барьерного ограждения 350кДж</t>
  </si>
  <si>
    <t>2.2.5.1.2.7.7</t>
  </si>
  <si>
    <t>п.п.1.30-1.35</t>
  </si>
  <si>
    <t>2.2.5.1.2.7.8</t>
  </si>
  <si>
    <t>п.п.1.13-1.13.1</t>
  </si>
  <si>
    <t>2.2.5.1.2.7.9</t>
  </si>
  <si>
    <t>п.п.1.14-1.14.1</t>
  </si>
  <si>
    <t>2.2.5.1.2.7.10</t>
  </si>
  <si>
    <t>п.п.1.15-1.16, 1.20, 1.22-1.24</t>
  </si>
  <si>
    <t>Монтаж деформационного шва закрытого типа</t>
  </si>
  <si>
    <t>2.2.5.1.2.7.11</t>
  </si>
  <si>
    <t>п.п.1.17-1.20, 1.22-1.24</t>
  </si>
  <si>
    <t>2.2.5.1.2.7.12</t>
  </si>
  <si>
    <t>п.п.1.25-1.27</t>
  </si>
  <si>
    <t>2.2.5.1.2.7.13</t>
  </si>
  <si>
    <t>п.п.1.36-1.37.5,1.40-1.42</t>
  </si>
  <si>
    <t>2.2.5.1.2.7.14</t>
  </si>
  <si>
    <t>п.п.1.38-1.39.2</t>
  </si>
  <si>
    <t>2.2.5.1.2.8</t>
  </si>
  <si>
    <t>ЛСР-02-07-02-06</t>
  </si>
  <si>
    <t>2.2.5.1.2.8.1</t>
  </si>
  <si>
    <t>п.п.1.1-1.6.1, 1.8-1.8.1, 1.11-1.12.2, 1.15-1.18, 1.22-1.24, 1.44</t>
  </si>
  <si>
    <t>2.2.5.1.2.8.2</t>
  </si>
  <si>
    <t>п.п.1.7-1.10.2, 1.13-1.17, 1.19-1.24, 1.35-1.35.2, 1.44</t>
  </si>
  <si>
    <t>2.2.5.1.2.8.3</t>
  </si>
  <si>
    <t>2.2.5.1.2.8.4</t>
  </si>
  <si>
    <t>п.п.1.28-1.28.1</t>
  </si>
  <si>
    <t>Укладка выравнивающего слоя из асфальтобетона SP-32Э на битумном вяжущем</t>
  </si>
  <si>
    <t>2.2.5.1.2.8.5</t>
  </si>
  <si>
    <t>п.п.1.29-1.34</t>
  </si>
  <si>
    <t>Укладка щебеночно-песчаной смеси ЩПС М800 толщ.15 см</t>
  </si>
  <si>
    <t>2.2.5.1.2.8.6</t>
  </si>
  <si>
    <t>п.п.1.36-1.37</t>
  </si>
  <si>
    <t>2.2.5.1.2.8.7</t>
  </si>
  <si>
    <t>п.п.1.38-1.43</t>
  </si>
  <si>
    <t>2.2.5.1.2.9</t>
  </si>
  <si>
    <t>ЛСР-02-07-02-07</t>
  </si>
  <si>
    <t>2.2.5.1.2.9.1</t>
  </si>
  <si>
    <t>п.п.1.1-1.16</t>
  </si>
  <si>
    <t>2.2.5.1.2.9.2</t>
  </si>
  <si>
    <t>п.п.1.17-1.31</t>
  </si>
  <si>
    <t>2.2.5.1.2.10</t>
  </si>
  <si>
    <t>ЛСР-02-07-02-08</t>
  </si>
  <si>
    <t>2.2.5.1.2.10.1</t>
  </si>
  <si>
    <t>п.п.1.1-1.27</t>
  </si>
  <si>
    <t>2.2.5.1.2.10.2</t>
  </si>
  <si>
    <t>п.п.1.1-1.23, 1.28-1.29</t>
  </si>
  <si>
    <t>2.2.5.1.2.10.3</t>
  </si>
  <si>
    <t>п.п.1.1-1.23, 1.30-1.31</t>
  </si>
  <si>
    <t>2.2.5.1.2.10.4</t>
  </si>
  <si>
    <t>п.п.1.1-1.23, 1.32-1.33</t>
  </si>
  <si>
    <t>2.2.5.1.2.11</t>
  </si>
  <si>
    <t>ЛСР-02-07-02-09</t>
  </si>
  <si>
    <t>2.2.5.1.2.11.1</t>
  </si>
  <si>
    <t>п.п.1.1-1.4, 1.10-1.14</t>
  </si>
  <si>
    <t>2.2.5.1.2.11.2</t>
  </si>
  <si>
    <t>п.п.1.5-1.5.4, 1.5-1.13</t>
  </si>
  <si>
    <t>2.2.5.1.2.11.3</t>
  </si>
  <si>
    <t>2.2.5.1.2.11.4</t>
  </si>
  <si>
    <t>2.2.5.1.2.11.5</t>
  </si>
  <si>
    <t>п.п.. 2.5-2.12</t>
  </si>
  <si>
    <t>2.2.5.1.2.11.6</t>
  </si>
  <si>
    <t>п.п.3.1-1.2.2</t>
  </si>
  <si>
    <t>2.2.5.1.2.12</t>
  </si>
  <si>
    <t>ЛСР-02-07-02-10</t>
  </si>
  <si>
    <t>2.2.5.1.2.12.1</t>
  </si>
  <si>
    <t>2.2.5.1.2.12.2</t>
  </si>
  <si>
    <t>2.2.5.1.2.12.3</t>
  </si>
  <si>
    <t>2.2.5.1.2.12.4</t>
  </si>
  <si>
    <t>2.2.5.1.2.13</t>
  </si>
  <si>
    <t>ЛСР-02-07-02-11</t>
  </si>
  <si>
    <t xml:space="preserve">Расчистка подмостового пространства </t>
  </si>
  <si>
    <t>2.2.5.1.2.13.1</t>
  </si>
  <si>
    <t>п.п.1.2-1.3</t>
  </si>
  <si>
    <t xml:space="preserve">Снятие растительного грунта </t>
  </si>
  <si>
    <t>2.2.5.1.2.13.2</t>
  </si>
  <si>
    <t>п.1.1</t>
  </si>
  <si>
    <t>Расчистка русла и поймы реки</t>
  </si>
  <si>
    <t>2.2.5.1.2.13.3</t>
  </si>
  <si>
    <t>п.п.1.4-1.7</t>
  </si>
  <si>
    <t>Устройство нового русла и засыпка старого</t>
  </si>
  <si>
    <t>2.2.5.1.3</t>
  </si>
  <si>
    <t>Сооружение №26. Мост через р.Юг, с/х проезд на ПК1378+71,033</t>
  </si>
  <si>
    <t>2.2.5.1.3.1</t>
  </si>
  <si>
    <t>ЛСР-02-07-03-01 п.п.1.1-1.5, 1.8-1.18,</t>
  </si>
  <si>
    <t>2.2.5.1.3.2</t>
  </si>
  <si>
    <t>ЛСР-02-07-03-01 п.п.1.6-1.7, 1.19</t>
  </si>
  <si>
    <t>2.2.5.1.3.3</t>
  </si>
  <si>
    <t>ЛСР-02-07-03-01 п.п.2.1-2.11, ЛСР-02-07-03-02 п.п.1.14-1.15, 1.17-1.21</t>
  </si>
  <si>
    <t>2.2.5.1.3.4</t>
  </si>
  <si>
    <t>ЛСР-02-07-03-01 п.п.2.12-2.15  ЛСР-02-07-03-02 п. 1.16</t>
  </si>
  <si>
    <t>2.2.5.1.3.5</t>
  </si>
  <si>
    <t>ЛСР-02-07-03-03</t>
  </si>
  <si>
    <t>2.2.5.1.3.5.1</t>
  </si>
  <si>
    <t>ЛСР-02-07-03-02  п.п.1.1-1.13, ЛСР-02-07-03-03 п.п.1.1-1.15</t>
  </si>
  <si>
    <t>2.2.5.1.3.5.2</t>
  </si>
  <si>
    <t>ЛСР-02-07-03-02 п.п.1.22-1.24, ЛСР-02-07-03-03 п.п.1.16-1.16.10, 1.29-1.31</t>
  </si>
  <si>
    <t>2.2.5.1.3.5.3</t>
  </si>
  <si>
    <t>ЛСР-02-07-03-01 п3.1-3.2, ЛСР-02-07-03-02 п.п.1.25-1.32, ЛСР-02-07-03-03 п.п.1.17-1.18.2; 1.25-1.29, 1.31</t>
  </si>
  <si>
    <t>2.2.5.1.3.5.4</t>
  </si>
  <si>
    <t>ЛСР-02-07-03-01 п3.1-3.2, ЛСР-02-07-03-02 п.п.1.25-1.32, ЛСР-02-07-03-03 п.п.1.19-1.20.2, 1.29, 1.31</t>
  </si>
  <si>
    <t>Устройство насадки, шкафных стенок, открылков монолитных, бетон B35</t>
  </si>
  <si>
    <t>2.2.5.1.3.5.5</t>
  </si>
  <si>
    <t>ЛСР-02-07-03-01 п3.1-3.2, ЛСР-02-07-03-02 п.п.1.25-1.32, ЛСР-02-07-03-03 п.п.1.21-1.21.4, 1.29-1.31</t>
  </si>
  <si>
    <t>2.2.5.1.3.5.6</t>
  </si>
  <si>
    <t>ЛСР-02-07-03-03 п.п.1.22-1.22.1</t>
  </si>
  <si>
    <t>2.2.5.1.3.5.7</t>
  </si>
  <si>
    <t>ЛСР-02-07-03-03 п.п.1.23-1.24.2</t>
  </si>
  <si>
    <t>2.2.5.1.3.6</t>
  </si>
  <si>
    <t>ЛСР-02-07-03-04</t>
  </si>
  <si>
    <t>2.2.5.1.3.6.1</t>
  </si>
  <si>
    <t>ЛСР-02-07-03-02  п.п.1.1-1.13  ЛСР-02-07-03-04  п.п.1.1-1.9</t>
  </si>
  <si>
    <t>2.2.5.1.3.6.2</t>
  </si>
  <si>
    <t>ЛСР-02-07-03-02 п.п.1.22-1.24, ЛСР-02-07-03-04 п.п.1.10-1.10.9, 1.19, 1.21</t>
  </si>
  <si>
    <t>2.2.5.1.3.6.3</t>
  </si>
  <si>
    <t>ЛСР-02-07-03-01 п3.1-3.2, ЛСР-02-07-03-02 п.п.1.25-1.32, ЛСР-02-07-03-04 п.п.1.11-1.12.2, 1.19, 1.21</t>
  </si>
  <si>
    <t>2.2.5.1.3.6.4</t>
  </si>
  <si>
    <t>ЛСР-02-07-03-01 п3.1-3.2, ЛСР-02-07-03-02 п.п.1.25-1.32, п.п.1.13-1.14.2;1.19, 1.21</t>
  </si>
  <si>
    <t>2.2.5.1.3.6.5</t>
  </si>
  <si>
    <t>ЛСР-02-07-03-01 п3.1-3.2, ЛСР-02-07-03-02 п.п.1.25-1.32, ЛСР-02-07-03-04 п.п.1.15-1.15.4, 1.19-1.21</t>
  </si>
  <si>
    <t>2.2.5.1.3.6.6</t>
  </si>
  <si>
    <t>ЛСР-02-07-03-04 п.п.1.16-1.16.1</t>
  </si>
  <si>
    <t>2.2.5.1.3.6.7</t>
  </si>
  <si>
    <t>ЛСР-02-07-03-04 п.п.1.17-1.18.2</t>
  </si>
  <si>
    <t>2.2.5.1.3.7</t>
  </si>
  <si>
    <t>ЛСР-02-07-03-05</t>
  </si>
  <si>
    <t>2.2.5.1.3.7.1</t>
  </si>
  <si>
    <t>ЛСР-02-07-03-02 п.п.2.1-2.3, ЛСР-02-07-03-05 п.п.1.1-1.2</t>
  </si>
  <si>
    <t>2.2.5.1.3.7.2</t>
  </si>
  <si>
    <t>ЛСР-02-07-03-05 п.п.1.3-1.6</t>
  </si>
  <si>
    <t>2.2.5.1.3.7.3</t>
  </si>
  <si>
    <t>ЛСР-02-07-03-02 п.п.2.4-2.9   ЛСР-02-07-03-05  п.п.1.7-1.113.1</t>
  </si>
  <si>
    <t>2.2.5.1.3.7.4</t>
  </si>
  <si>
    <t>ЛСР-02-07-03-05 п.п.1.14-1.17</t>
  </si>
  <si>
    <t>2.2.5.1.3.8</t>
  </si>
  <si>
    <t>ЛСР-02-07-03-06</t>
  </si>
  <si>
    <t>2.2.5.1.3.8.1</t>
  </si>
  <si>
    <t>2.2.5.1.3.8.2</t>
  </si>
  <si>
    <t>2.2.5.1.3.8.3</t>
  </si>
  <si>
    <t>2.2.5.1.3.8.4</t>
  </si>
  <si>
    <t>п.п.1.7-1.7.1, 1.18-1.18.1</t>
  </si>
  <si>
    <t>2.2.5.1.3.8.5</t>
  </si>
  <si>
    <t>п.п.1.8-1.9 ;1.12, 1.25-1.30</t>
  </si>
  <si>
    <t>2.2.5.1.3.8.6</t>
  </si>
  <si>
    <t>п.п.1.10- 1.11;1.12, 1.25-1.30</t>
  </si>
  <si>
    <t>2.2.5.1.3.8.7</t>
  </si>
  <si>
    <t>2.2.5.1.3.8.8</t>
  </si>
  <si>
    <t>п.п.1.14-1.1.21</t>
  </si>
  <si>
    <t>2.2.5.1.3.8.9</t>
  </si>
  <si>
    <t>п.п.1.22-1.24</t>
  </si>
  <si>
    <t>2.2.5.1.3.8.10</t>
  </si>
  <si>
    <t>п.п.1.25-1.30</t>
  </si>
  <si>
    <t>Устройство крепления мачт освещения клеевым анкером</t>
  </si>
  <si>
    <t>2.2.5.1.3.8.11</t>
  </si>
  <si>
    <t>п.п.1.31-1.32.5,1.35-1.37</t>
  </si>
  <si>
    <t>2.2.5.1.3.8.12</t>
  </si>
  <si>
    <t>п.п.1.33-1.34.2</t>
  </si>
  <si>
    <t>2.2.5.1.3.9</t>
  </si>
  <si>
    <t>ЛСР-02-07-03-07</t>
  </si>
  <si>
    <t>2.2.5.1.3.9.1</t>
  </si>
  <si>
    <t>п.п. 1.1-1.6.1, 1,8-1.8.1, 1.11-1.12.2, 1.15-1.18, 1.22-1.24, 1.45</t>
  </si>
  <si>
    <t>2.2.5.1.3.9.2</t>
  </si>
  <si>
    <t>п.п.1.7-1.10.2, 1.13-1.17, 1.19-1.24, 1.36-1.36.2, 1.44</t>
  </si>
  <si>
    <t>2.2.5.1.3.9.3</t>
  </si>
  <si>
    <t>2.2.5.1.3.9.4</t>
  </si>
  <si>
    <t>2.2.5.1.3.9.5</t>
  </si>
  <si>
    <t>п.п.1.29-1.3.5</t>
  </si>
  <si>
    <t>Укладка щебеночно-песчаной смеси ЩПС М800 толщ.17 см</t>
  </si>
  <si>
    <t>2.2.5.1.3.9.6</t>
  </si>
  <si>
    <t>п.п.1.37-1.38</t>
  </si>
  <si>
    <t>2.2.5.1.3.9.7</t>
  </si>
  <si>
    <t>п.п.1.39-1.44</t>
  </si>
  <si>
    <t>2.2.5.1.3.10</t>
  </si>
  <si>
    <t>ЛСР-02-07-03-08</t>
  </si>
  <si>
    <t>2.2.5.1.3.10.1</t>
  </si>
  <si>
    <t>2.2.5.1.3.10.2</t>
  </si>
  <si>
    <t>п.п.1.3-1.6, 1.21.-1.33</t>
  </si>
  <si>
    <t>2.2.5.1.3.10.3</t>
  </si>
  <si>
    <t>п.п.1.5-1.33</t>
  </si>
  <si>
    <t>2.2.5.1.3.11</t>
  </si>
  <si>
    <t xml:space="preserve"> ЛСР-02-07-03-09</t>
  </si>
  <si>
    <t>2.2.5.1.3.11.1</t>
  </si>
  <si>
    <t>1.1-1.27</t>
  </si>
  <si>
    <t>2.2.5.1.3.11.2</t>
  </si>
  <si>
    <t>1.1-1.23, 1.28-1.29</t>
  </si>
  <si>
    <t>2.2.5.1.3.11.3</t>
  </si>
  <si>
    <t>1.1-1.23, 1.30-1.31</t>
  </si>
  <si>
    <t>2.2.5.1.3.11.4</t>
  </si>
  <si>
    <t>1.1-1.23, 1.32-1.33</t>
  </si>
  <si>
    <t>2.2.5.1.3.12</t>
  </si>
  <si>
    <t>ЛСР-02-07-03-10</t>
  </si>
  <si>
    <t>2.2.5.1.3.12.1</t>
  </si>
  <si>
    <t>п.п.1.1-1.4, 1.9-1.13</t>
  </si>
  <si>
    <t>2.2.5.1.3.12.2</t>
  </si>
  <si>
    <t>п.п., 1.5-1.5.4, 1.8-1.12</t>
  </si>
  <si>
    <t>2.2.5.1.3.12.3</t>
  </si>
  <si>
    <t>2.2.5.1.3.12.4</t>
  </si>
  <si>
    <t>2.2.5.1.3.12.5</t>
  </si>
  <si>
    <t>п.п. 2.5-2.12</t>
  </si>
  <si>
    <t>2.2.5.1.3.12.6</t>
  </si>
  <si>
    <t>п.п. 3.1-1.2.2</t>
  </si>
  <si>
    <t>2.2.5.1.3.13</t>
  </si>
  <si>
    <t>ЛСР-02-07-03-11</t>
  </si>
  <si>
    <t>2.2.5.1.3.13.1</t>
  </si>
  <si>
    <t>п.п1.1-1.10, 1.13-1.13.1, 1.16-1.17</t>
  </si>
  <si>
    <t>2.2.5.1.3.13.2</t>
  </si>
  <si>
    <t>2.2.5.1.3.13.3</t>
  </si>
  <si>
    <t>2.2.5.1.3.13.4</t>
  </si>
  <si>
    <t>2.2.5.1.3.14</t>
  </si>
  <si>
    <t>2.2.5.1.3.14.1</t>
  </si>
  <si>
    <t>2.2.5.1.3.14.2</t>
  </si>
  <si>
    <t>п.п.1.3-1.10</t>
  </si>
  <si>
    <t>2.2.5.1.3.14.3</t>
  </si>
  <si>
    <t>2.2.5.1.3.14.4</t>
  </si>
  <si>
    <t>п.п.1.13-1.15</t>
  </si>
  <si>
    <t>2.2.5.2</t>
  </si>
  <si>
    <t>т.9.2.7.1.2, ОСР № 02-08</t>
  </si>
  <si>
    <t xml:space="preserve">Искусственные сооружения через водные преграды. Сооружение 6 </t>
  </si>
  <si>
    <t>2.2.5.2.1</t>
  </si>
  <si>
    <t xml:space="preserve">ЛСР-02-08-02  п.п.4.1-4.6, 4.13-4.17, 4.20-4.21 </t>
  </si>
  <si>
    <t>2.2.5.2.2</t>
  </si>
  <si>
    <t>ЛСР-02-08-02  п.п.4.7-4.12, 4.18-4.19,  4.22</t>
  </si>
  <si>
    <t>2.2.5.2.3</t>
  </si>
  <si>
    <t>ЛСР-02-08-01 п.п.1.1-1.10, ЛСР-02-08-02 п.п.1.8-1.8.1</t>
  </si>
  <si>
    <t>2.2.5.2.4</t>
  </si>
  <si>
    <t>ЛСР-02-08-01 п.п.1.11-1.14   ЛСР-02-08-02 п.п.1.9</t>
  </si>
  <si>
    <t>2.2.5.2.5</t>
  </si>
  <si>
    <t>ЛСР-02-08-03</t>
  </si>
  <si>
    <t>2.2.5.2.5.1</t>
  </si>
  <si>
    <t>ЛСР-02-08-02 п.п.1.1 -1.7, ЛСР-02-08-03 п.п.1.1-1.4</t>
  </si>
  <si>
    <t>2.2.5.2.5.2</t>
  </si>
  <si>
    <t>ЛСР-02-08-02 п.п.1.10-1.10.1, ЛСР-02-08-03 п.п.1.5-1.6, п.1.22</t>
  </si>
  <si>
    <t>2.2.5.2.5.3</t>
  </si>
  <si>
    <t>ЛСР-02-08-01 п.п.2.1-2.2, ЛСР-02-08-02 п.п.2.1-2.9, ЛСР-02-08-03 п.п.1.8-1.10.2</t>
  </si>
  <si>
    <t>2.2.5.2.5.4</t>
  </si>
  <si>
    <t>ЛСР-02-08-01 п.п.2.1-2.2, ЛСР-02-08-02 п.п.2.1-2.9, ЛСР-02-08-03 п.п.1.12-1.12.2, 1.12.6, 1.12.9-1.14, 1.22</t>
  </si>
  <si>
    <t>2.2.5.2.5.5</t>
  </si>
  <si>
    <t>ЛСР-02-08-01 п.п.2.1-2.2, ЛСР-02-08-02 п.п.2.1-2.9, ЛСР-02-08-03 п.п.1.12, 1.12.3-1.12.5, 1.12.7-1.14, 1.22</t>
  </si>
  <si>
    <t>2.2.5.2.5.6</t>
  </si>
  <si>
    <t>ЛСР-02-08-01 п.п.2.1-2.2, ЛСР-02-08-02 п.п.2.1-2.9, ЛСР-02-08-03 п.п.1.15-1.17, 1.20-1.22</t>
  </si>
  <si>
    <t>Устройство открылков, шкафных стенок и ригелей, бетон B35</t>
  </si>
  <si>
    <t>2.2.5.2.5.7</t>
  </si>
  <si>
    <t>ЛСР-02-08-03 п.п.1.7-1.7.1;1.11-1.11.1</t>
  </si>
  <si>
    <t>2.2.5.2.5.8</t>
  </si>
  <si>
    <t>ЛСР-02-08-03 п.п.1.18-1.19.2</t>
  </si>
  <si>
    <t>2.2.5.2.6</t>
  </si>
  <si>
    <t>ЛСР-02-08-04</t>
  </si>
  <si>
    <t>2.2.5.2.6.1</t>
  </si>
  <si>
    <t>ЛСР-02-08-02 п.п.3.1-3.5     ЛСР-02-08-04 п.п.1.1-1.3</t>
  </si>
  <si>
    <t>2.2.5.2.6.2</t>
  </si>
  <si>
    <t>ЛСР-02-08-04 п.п.1.4-1.7</t>
  </si>
  <si>
    <t>2.2.5.2.6.3</t>
  </si>
  <si>
    <t>ЛСР-02-08-02 п.п.3.6-3.9    ЛСР-02-08-04  п.п.1.8-1.14</t>
  </si>
  <si>
    <t>Устройство монолитной ЖБ плиты и цоколей, омоноличивание деф.швов,  B40</t>
  </si>
  <si>
    <t>2.2.5.2.6.4</t>
  </si>
  <si>
    <t>ЛСР-02-08-04 п.п.1.15-1.18</t>
  </si>
  <si>
    <t>2.2.5.2.7</t>
  </si>
  <si>
    <t>ЛСР-02-08-05</t>
  </si>
  <si>
    <t>2.2.5.2.7.1</t>
  </si>
  <si>
    <t>п.п.1.1-1.3.2</t>
  </si>
  <si>
    <t>Устройство напыляемой гидроизоляции с устройством связующего слоя</t>
  </si>
  <si>
    <t>2.2.5.2.7.2</t>
  </si>
  <si>
    <t>п.п.1.4-1.4.2</t>
  </si>
  <si>
    <t>2.2.5.2.7.3</t>
  </si>
  <si>
    <t>п.п.1.5-1.6.1</t>
  </si>
  <si>
    <t>2.2.5.2.7.4</t>
  </si>
  <si>
    <t>п.п.1.7-1.8.1</t>
  </si>
  <si>
    <t>Укладка ручным способом литого асфальтобетона типа ЛА11Нэ</t>
  </si>
  <si>
    <t>2.2.5.2.7.5</t>
  </si>
  <si>
    <t>п.п.1.20-1.24</t>
  </si>
  <si>
    <t>2.2.5.2.7.6</t>
  </si>
  <si>
    <t>п.п.1.9-1.9.3; 1.11, 1.18-1.19.1, 1.22-1.24</t>
  </si>
  <si>
    <t>Устройство оцинкованного одностороннего двухрядного мостового барьерного ограждения 400кДж</t>
  </si>
  <si>
    <t>2.2.5.2.7.7</t>
  </si>
  <si>
    <t>п.п.1.10-1.11, 1.18-1.19.1, 1.22-1.24</t>
  </si>
  <si>
    <t>Устройство оцинкованного двустороннего двухрядного мостового барьерного ограждения 400кДж</t>
  </si>
  <si>
    <t>2.2.5.2.7.8</t>
  </si>
  <si>
    <t>п.п.1.12-1.12.2</t>
  </si>
  <si>
    <t xml:space="preserve">Изготовление и укладка дренажной смеси типа «Козинаки» </t>
  </si>
  <si>
    <t>2.2.5.2.7.9</t>
  </si>
  <si>
    <t>2.2.5.2.7.10</t>
  </si>
  <si>
    <t>п.п.1.14-1.16</t>
  </si>
  <si>
    <t>2.2.5.2.7.11</t>
  </si>
  <si>
    <t>п.п.1.17-1.17.1</t>
  </si>
  <si>
    <t>2.2.5.2.8</t>
  </si>
  <si>
    <t>2.2.5.2.8.1</t>
  </si>
  <si>
    <t>п.п.2.1-2.7, 2.10-2.10.1</t>
  </si>
  <si>
    <t>2.2.5.2.8.2</t>
  </si>
  <si>
    <t>п.п.2.1-2.4.10, 2.8-2.10.1</t>
  </si>
  <si>
    <t>2.2.5.2.8.3</t>
  </si>
  <si>
    <t>2.2.5.2.8.4</t>
  </si>
  <si>
    <t>п.п.2.1-2.4.10, 2.10-2.13</t>
  </si>
  <si>
    <t>2.2.5.2.9</t>
  </si>
  <si>
    <t>ЛСР-02-08-06</t>
  </si>
  <si>
    <t>2.2.5.2.9.1</t>
  </si>
  <si>
    <t>1.1-1.2.1, 1.2.5-1.2.6, 1.3-1.6.3, 1.8, 1.10-1.19, 1.29-1.29.2, 1.34</t>
  </si>
  <si>
    <t>2.2.5.2.9.2</t>
  </si>
  <si>
    <t>1.1-1.2.4, 1.2.6-1.4, 1.7-1.19, 1.28-1.29.2, 1.34</t>
  </si>
  <si>
    <t>2.2.5.2.9.3</t>
  </si>
  <si>
    <t>1.20-1.21.1</t>
  </si>
  <si>
    <t>2.2.5.2.9.4</t>
  </si>
  <si>
    <t>1.22-1.22.1</t>
  </si>
  <si>
    <t>2.2.5.2.9.5</t>
  </si>
  <si>
    <t>1.23-1.27</t>
  </si>
  <si>
    <t>2.2.5.2.9.6</t>
  </si>
  <si>
    <t>1.30-1.30.1</t>
  </si>
  <si>
    <t>2.2.5.2.9.7</t>
  </si>
  <si>
    <t>1.31-1.33.2</t>
  </si>
  <si>
    <t>2.2.5.2.10</t>
  </si>
  <si>
    <t>ЛСР-02-08-07</t>
  </si>
  <si>
    <t>2.2.5.2.10.1</t>
  </si>
  <si>
    <t>п.п.1.1-1.4; 1.6-1.6.1, 1.18-1.23</t>
  </si>
  <si>
    <t>2.2.5.2.10.2</t>
  </si>
  <si>
    <t>п.п.1.7-1.8.1, 1.20-1.23</t>
  </si>
  <si>
    <t>Устройство упорных блоков из монолитного бетона класса В25, с двухслойной обмазочной гидроизоляцией</t>
  </si>
  <si>
    <t>2.2.5.2.10.3</t>
  </si>
  <si>
    <t>п.п.1.5-1.5.1</t>
  </si>
  <si>
    <t>2.2.5.2.10.4</t>
  </si>
  <si>
    <t>п.п.1.9-1.12</t>
  </si>
  <si>
    <t>2.2.5.2.10.5</t>
  </si>
  <si>
    <t>п.п.1.13-1.17</t>
  </si>
  <si>
    <t>2.2.5.2.11</t>
  </si>
  <si>
    <t>ЛСР-02-08-08</t>
  </si>
  <si>
    <t>2.2.5.2.11.1</t>
  </si>
  <si>
    <t>1.1-1.2.2, 1.6-1.9.2</t>
  </si>
  <si>
    <t>2.2.5.2.11.2</t>
  </si>
  <si>
    <t>1.3-1.9.2</t>
  </si>
  <si>
    <t>2.2.5.2.12</t>
  </si>
  <si>
    <t>ЛСР-02-08-09</t>
  </si>
  <si>
    <t>2.2.5.2.12.1</t>
  </si>
  <si>
    <t>п.п.1.1-1.11.1, 1.15-1.15.1; 1.20</t>
  </si>
  <si>
    <t>2.2.5.2.12.2</t>
  </si>
  <si>
    <t>п.п.1.13-1.14</t>
  </si>
  <si>
    <t>2.2.5.2.12.3</t>
  </si>
  <si>
    <t>1.12-1.12.1</t>
  </si>
  <si>
    <t>2.2.5.2.12.4</t>
  </si>
  <si>
    <t>п.п.1.16-1.19.2</t>
  </si>
  <si>
    <t>2.2.5.2.13</t>
  </si>
  <si>
    <t>ЛСР-02-08-10</t>
  </si>
  <si>
    <t>2.2.5.2.13.1</t>
  </si>
  <si>
    <t>п.п.1.1-1.4</t>
  </si>
  <si>
    <t>Снятие растительного грунта и планировка пространства</t>
  </si>
  <si>
    <t>2.2.5.2.13.2</t>
  </si>
  <si>
    <t>п.п.2.1-2.6</t>
  </si>
  <si>
    <t>2.2.5.2.13.3</t>
  </si>
  <si>
    <t>п.п.2.8-2.8.2</t>
  </si>
  <si>
    <t>2.2.5.2.13.4</t>
  </si>
  <si>
    <t>п.п.2.7-2.7.1</t>
  </si>
  <si>
    <t>2.2.5.3</t>
  </si>
  <si>
    <t>т.9.2.7.1.3 ОСР № 02-09</t>
  </si>
  <si>
    <t xml:space="preserve">Мост через р. Бермуш. Сооружение 19 </t>
  </si>
  <si>
    <t>2.2.5.3.1</t>
  </si>
  <si>
    <t>ЛСР-02-09-02 п.п.4.1-4.6, 4.13-4.17, 4.20-4.21</t>
  </si>
  <si>
    <t>2.2.5.3.2</t>
  </si>
  <si>
    <t>ЛСР-02-09-02 п.п.4.7-4.12, 4.18, 4.19, 4.22</t>
  </si>
  <si>
    <t>2.2.5.3.3</t>
  </si>
  <si>
    <t>ЛСР-02-09-01 п.п.1.1-1.8, ЛСР-02-09-02 п.п.1.8-1.8.1, 1.10-1.10.1</t>
  </si>
  <si>
    <t>2.2.5.3.4</t>
  </si>
  <si>
    <t>ЛСР-02-09-01 п.п.1.9-1.12 ЛСР-02-09-02 п.п.1.9</t>
  </si>
  <si>
    <t>2.2.5.3.5</t>
  </si>
  <si>
    <t>ЛСР-02-09-03</t>
  </si>
  <si>
    <t>2.2.5.3.5.1</t>
  </si>
  <si>
    <t>ЛСР-02-09-02 п.п.1.1-1.7  ЛСР-02-09-03 п.п.1.1-1.5</t>
  </si>
  <si>
    <t>2.2.5.3.5.2</t>
  </si>
  <si>
    <t>ЛСР-02-09-02  п.п.1.11-1.11.1  ЛСР-02-09-03 п.п.1.6-1.7; 1.26</t>
  </si>
  <si>
    <t>2.2.5.3.5.3</t>
  </si>
  <si>
    <t>ЛСР-02-09-01 п.п.2.1-2.2, ЛСР-02-09-02 п.п.2.1-2.5, ЛСР-02-09-03 п.п.1.9-1.11.2, 1.26</t>
  </si>
  <si>
    <t>2.2.5.3.5.4</t>
  </si>
  <si>
    <t>ЛСР-02-09-01 п.п.2.1-2.2, ЛСР-02-09-02 п.п.2.1-2.5, ЛСР-02-09-03 п.п.1.13-1.15.2, 1.26</t>
  </si>
  <si>
    <t>Устройство откосных крыльев и открылков из монолитного бетона класса B35</t>
  </si>
  <si>
    <t>2.2.5.3.5.5</t>
  </si>
  <si>
    <t>ЛСР-02-09-01 п.п.2.1-2.2, ЛСР-02-09-02 п.п.2.1-2.5, ЛСР-02-09-03 п.п.1.19-1.21, 1.24-1.26</t>
  </si>
  <si>
    <t>Устройство монолитных ригелей и шкафных стенок, бетон B35</t>
  </si>
  <si>
    <t>2.2.5.3.5.6</t>
  </si>
  <si>
    <t>ЛСР-02-09-01 п.п.2.1-2.2, ЛСР-02-09-02 п.п.2.1-2.5, ЛСР-02-09-03 п.п.1.16-1.18, 1.26</t>
  </si>
  <si>
    <t>2.2.5.3.5.7</t>
  </si>
  <si>
    <t>ЛСР-02-09-03 п.п.1.8-1.8.1;1.12-1.12.1</t>
  </si>
  <si>
    <t>2.2.5.3.5.8</t>
  </si>
  <si>
    <t>ЛСР-02-09-03 п.п.1.22-1.23.2</t>
  </si>
  <si>
    <t>2.2.5.3.6</t>
  </si>
  <si>
    <t>ЛСР-02-09-04</t>
  </si>
  <si>
    <t>2.2.5.3.6.1</t>
  </si>
  <si>
    <t>ЛСР-02-09-02  п.п.3.1-3.5    ЛСР-02-09-04  п.п.1.1-1.3</t>
  </si>
  <si>
    <t>2.2.5.3.6.2</t>
  </si>
  <si>
    <t>2.2.5.3.6.3</t>
  </si>
  <si>
    <t>ЛСР-02-09-02 п.п.3.6-3.9 ЛСР-02-09-04 п.п.1.8-1.15</t>
  </si>
  <si>
    <t>2.2.5.3.6.4</t>
  </si>
  <si>
    <t>п.п.1.16-1.19</t>
  </si>
  <si>
    <t>2.2.5.3.7</t>
  </si>
  <si>
    <t>ЛСР-02-09-05</t>
  </si>
  <si>
    <t>2.2.5.3.7.1</t>
  </si>
  <si>
    <t>2.2.5.3.7.2</t>
  </si>
  <si>
    <t>2.2.5.3.7.3</t>
  </si>
  <si>
    <t>2.2.5.3.7.4</t>
  </si>
  <si>
    <t>п.п.1.7-1.7.1, 1.15-1.16.1</t>
  </si>
  <si>
    <t>2.2.5.3.7.5</t>
  </si>
  <si>
    <t>п.п.1.8-1.8.3;п.1.10, 1.20-1.24</t>
  </si>
  <si>
    <t>2.2.5.3.7.6</t>
  </si>
  <si>
    <t>п.п.1.9-1.10, 1.20-1.24</t>
  </si>
  <si>
    <t>2.2.5.3.7.7</t>
  </si>
  <si>
    <t>п.п.1.11-1.11.1</t>
  </si>
  <si>
    <t>2.2.5.3.7.8</t>
  </si>
  <si>
    <t>п.п.1.12-1.12.2, 1.14</t>
  </si>
  <si>
    <t>2.2.5.3.7.9</t>
  </si>
  <si>
    <t>п.п.1.13-1.14, 1.18-1.18.2</t>
  </si>
  <si>
    <t>2.2.5.3.7.10</t>
  </si>
  <si>
    <t>Устройство штраб 2х5 см, заполненных резино-битумной мастикой, в зоне контакта верхнего слоя асфальтобетона с цоколями</t>
  </si>
  <si>
    <t>2.2.5.3.7.11</t>
  </si>
  <si>
    <t>п.п.1.19-1.19.1</t>
  </si>
  <si>
    <t>2.2.5.3.7.12</t>
  </si>
  <si>
    <t>2.2.5.3.7.13</t>
  </si>
  <si>
    <t>2.2.5.3.7.14</t>
  </si>
  <si>
    <t>п.п.1.28-1.29.2</t>
  </si>
  <si>
    <t>2.2.5.3.8</t>
  </si>
  <si>
    <t>2.2.5.3.8.1</t>
  </si>
  <si>
    <t>2.2.5.3.8.2</t>
  </si>
  <si>
    <t>2.2.5.3.8.3</t>
  </si>
  <si>
    <t>п.п.2.1-2.4.10,  2.10-2.11, 2.13</t>
  </si>
  <si>
    <t>2.2.5.3.8.4</t>
  </si>
  <si>
    <t>п.п.2.1-2.4.10,  2.10-2.12</t>
  </si>
  <si>
    <t>2.2.5.3.9</t>
  </si>
  <si>
    <t>ЛСР-02-09-06</t>
  </si>
  <si>
    <t>2.2.5.3.9.1</t>
  </si>
  <si>
    <t>1.1-1.2.1, 1.2.5-1.2.6, 1.3-1.7, 1.9-1.15.2, 1.17, 1.31</t>
  </si>
  <si>
    <t>2.2.5.3.9.2</t>
  </si>
  <si>
    <t>1.1-1.2.4, 1.2.6-1.4, 1.8-1.9.1, 1.14-1.17, 1.26-1.27.2, 1.31</t>
  </si>
  <si>
    <t>2.2.5.3.9.3</t>
  </si>
  <si>
    <t>п.п.1.18-1.19.1</t>
  </si>
  <si>
    <t>2.2.5.3.9.4</t>
  </si>
  <si>
    <t>п.п.1.20-1.20.1</t>
  </si>
  <si>
    <t>2.2.5.3.9.5</t>
  </si>
  <si>
    <t>п.п.1.21-1.25</t>
  </si>
  <si>
    <t>2.2.5.3.9.6</t>
  </si>
  <si>
    <t>2.2.5.3.9.7</t>
  </si>
  <si>
    <t>п.п.1.29-1.30.2</t>
  </si>
  <si>
    <t>2.2.5.3.10</t>
  </si>
  <si>
    <t>ЛСР-02-09-07</t>
  </si>
  <si>
    <t>2.2.5.3.10.1</t>
  </si>
  <si>
    <t>п.п.1.1-1.4; 1.19-1.23</t>
  </si>
  <si>
    <t>2.2.5.3.10.2</t>
  </si>
  <si>
    <t>п.п.1.6-1.7.1, 1.20-1.23</t>
  </si>
  <si>
    <t>2.2.5.3.10.3</t>
  </si>
  <si>
    <t>2.2.5.3.10.4</t>
  </si>
  <si>
    <t>п.п.1.8-1.11</t>
  </si>
  <si>
    <t>2.2.5.3.10.5</t>
  </si>
  <si>
    <t>п.п.1.12-1.16</t>
  </si>
  <si>
    <t>2.2.5.3.10.6</t>
  </si>
  <si>
    <t>п.п.1.17-1.18.2</t>
  </si>
  <si>
    <t>2.2.5.3.11</t>
  </si>
  <si>
    <t>ЛСР-02-09-08</t>
  </si>
  <si>
    <t>2.2.5.3.11.1</t>
  </si>
  <si>
    <t>п.п.1.8-1.11, 1.15.1; 1.20</t>
  </si>
  <si>
    <t>2.2.5.3.11.2</t>
  </si>
  <si>
    <t>п.п.1.13-1.14, 1.16-1.17.3</t>
  </si>
  <si>
    <t>2.2.5.3.11.3</t>
  </si>
  <si>
    <t>п.п.1.12-1.12.1</t>
  </si>
  <si>
    <t>2.2.5.3.11.4</t>
  </si>
  <si>
    <t>2.2.5.3.12</t>
  </si>
  <si>
    <t>ЛСР-02-09-09</t>
  </si>
  <si>
    <t>2.2.5.3.12.1</t>
  </si>
  <si>
    <t>п.п.1.1-1.2.2, 1.7-1.10.2</t>
  </si>
  <si>
    <t>2.2.5.3.12.2</t>
  </si>
  <si>
    <t>п.п.1.3-1.10.2</t>
  </si>
  <si>
    <t>2.2.5.3.13</t>
  </si>
  <si>
    <t>ЛСР-02-09-10</t>
  </si>
  <si>
    <t>2.2.5.3.13.1</t>
  </si>
  <si>
    <t>п.п.1.1-1.2; 2.4-2.5</t>
  </si>
  <si>
    <t>2.2.5.3.13.2</t>
  </si>
  <si>
    <t>п.п.1.3-1.6</t>
  </si>
  <si>
    <t>2.2.5.3.13.3</t>
  </si>
  <si>
    <t>п.п.2.1-2.1.3</t>
  </si>
  <si>
    <t>2.2.5.3.13.4</t>
  </si>
  <si>
    <t>п.п.2.2-2.2.1</t>
  </si>
  <si>
    <t>2.2.5.3.13.5</t>
  </si>
  <si>
    <t>п.п.2.3-2.3.2</t>
  </si>
  <si>
    <t>2.2.5.4</t>
  </si>
  <si>
    <t xml:space="preserve">т.9.2.7.1.4 ОСР № 02-21                        </t>
  </si>
  <si>
    <t xml:space="preserve">Искусственные сооружения через водные преграды. Сооружение 15 </t>
  </si>
  <si>
    <t>2.2.5.4.1</t>
  </si>
  <si>
    <t>ЛСР-02-21-01п.1.1-1.4, 1.9-1.13, 1.16-1.26</t>
  </si>
  <si>
    <t>2.2.5.4.2</t>
  </si>
  <si>
    <t>ЛСР-02-21-01п.1.5-1.8, 1.14-1.15, 1.27</t>
  </si>
  <si>
    <t>2.2.5.4.3</t>
  </si>
  <si>
    <t>ЛСР-02-21-01п.2.1-2.11, ЛСР-02-21-02 п.1.1-1.2, 1.4-1.8</t>
  </si>
  <si>
    <t>2.2.5.4.4</t>
  </si>
  <si>
    <t>ЛСР-02-21-01п.2.12-2.15, ЛСР-02-21-02 п.1.3</t>
  </si>
  <si>
    <t>2.2.5.4.5</t>
  </si>
  <si>
    <t>ЛСР-02-21-03</t>
  </si>
  <si>
    <t>2.2.5.4.5.1</t>
  </si>
  <si>
    <t>ЛС-02-21-03 п.1.1-1.19</t>
  </si>
  <si>
    <t>Устройство свай БНС d1200 мм из монолитного бетона B30</t>
  </si>
  <si>
    <t>2.2.5.4.5.2</t>
  </si>
  <si>
    <t>ЛС-02-21-02 п.1.9-1.11, ЛС-02-21-03 п.1.20-1.20.1, 1.32, 1.34</t>
  </si>
  <si>
    <t>Устройство монолитного ж.б. ростверка бетон B30</t>
  </si>
  <si>
    <t>2.2.5.4.5.3</t>
  </si>
  <si>
    <t>ЛСР-02-21-01п.3.1-3.2, ЛС-02-21-02 п.1.12-1.15, ЛС-02-21-03 п.1.21-1.22.2, 1.32, 1.34</t>
  </si>
  <si>
    <t>Устройство монолитного ж.б. тела опор бетон B35</t>
  </si>
  <si>
    <t>2.2.5.4.5.4</t>
  </si>
  <si>
    <t>ЛСР-02-21-01п.3.1-3.2, ЛС-02-21-02 п.1.12-1.15, ЛС-02-21-03 п.1.23-1.23,9, 1.32-1.34</t>
  </si>
  <si>
    <t>2.2.5.4.5.5</t>
  </si>
  <si>
    <t>ЛСР-02-21-01п.3.1-3.2, ЛС-02-21-02 п.1.12-1.15, ЛС-02-21-03 п.1.24-1.25.2, 1.32, 1.34</t>
  </si>
  <si>
    <t>Устройство монолитных ригелей  бетон B35</t>
  </si>
  <si>
    <t>2.2.5.4.5.6</t>
  </si>
  <si>
    <t>ЛСР-02-21-01п.3.1-3.2, ЛС-02-21-02 п.1.12-1.15, ЛС-02-21-03 п.1.26-1.27.2, 1.32, 1.34</t>
  </si>
  <si>
    <t>Устройство шкафных стенок бетон В35</t>
  </si>
  <si>
    <t>2.2.5.4.5.7</t>
  </si>
  <si>
    <t>ЛСР-02-21-01п.3.1-3.2, ЛС-02-21-02 п.1.12-1.15, ЛС-02-21-03 п.1.28-1.28.4, 1.32-1.34</t>
  </si>
  <si>
    <t>Устройство монолитных подферменников бетон B35</t>
  </si>
  <si>
    <t>2.2.5.4.5.8</t>
  </si>
  <si>
    <t>ЛС-02-21-03 п.1.29-.29.1</t>
  </si>
  <si>
    <t>2.2.5.4.5.9</t>
  </si>
  <si>
    <t>ЛС-02-21-03 п.</t>
  </si>
  <si>
    <t>2.2.5.4.6</t>
  </si>
  <si>
    <t>ЛСР-02-21-04</t>
  </si>
  <si>
    <t>2.2.5.4.6.1</t>
  </si>
  <si>
    <t>ЛСР-02-21-04 п.1.1-1.19</t>
  </si>
  <si>
    <t>2.2.5.4.6.2</t>
  </si>
  <si>
    <t>ЛС-02-21-02 п.1.9-1.11, ЛСР-02-21-04 п.1.20-1.20.8, 1.29, 1.31</t>
  </si>
  <si>
    <t>2.2.5.4.6.3</t>
  </si>
  <si>
    <t>ЛСР-02-21-01п.3.1-3.2, ЛС-02-21-02 п.1.12-1.15, ЛСР-02-21-04 п.1.21-1.22.2, 1.29, 1.31</t>
  </si>
  <si>
    <t>Устройство монолитного ж.б. тела опор,бетон B30</t>
  </si>
  <si>
    <t>2.2.5.4.6.4</t>
  </si>
  <si>
    <t>ЛСР-02-21-01п.3.1-3.2, ЛС-02-21-02 п.1.12-1.15, ЛСР-02-21-04 п.1.23-1.24.2, 1.29, 1.31</t>
  </si>
  <si>
    <t>Устройство монолитных ригелей  бетон B30</t>
  </si>
  <si>
    <t>2.2.5.4.6.5</t>
  </si>
  <si>
    <t>ЛСР-02-21-01п.3.1-3.2, ЛС-02-21-02 п.1.12-1.15, ЛСР-02-21-04 п.1.25-1.25.4, 1.29-1.31</t>
  </si>
  <si>
    <t>Устройство монолитных подферменников бетон B30</t>
  </si>
  <si>
    <t>2.2.5.4.6.6</t>
  </si>
  <si>
    <t>ЛСР-02-21-04 п.1.26-.26.1</t>
  </si>
  <si>
    <t>2.2.5.4.6.7</t>
  </si>
  <si>
    <t>ЛСР-02-21-04 п.1.27-1.28.2</t>
  </si>
  <si>
    <t>2.2.5.4.7</t>
  </si>
  <si>
    <t>ЛСР-02-21-05</t>
  </si>
  <si>
    <t>2.2.5.4.7.1</t>
  </si>
  <si>
    <t>ЛСР-02-21-02 п.2.1-2.3, ЛСР-02-21-05 п.1.1-1.1.3, 1.4</t>
  </si>
  <si>
    <t>Монтаж преднапряженных балок из сборного ЖБ, L=18 м</t>
  </si>
  <si>
    <t>2.2.5.4.7.2</t>
  </si>
  <si>
    <t>ЛСР-02-21-02 п.2.4-2.6, ЛСР-02-21-05 п.1.2-1.4</t>
  </si>
  <si>
    <t>2.2.5.4.7.3</t>
  </si>
  <si>
    <t>ЛСР-02-21-05 п.1.6-1.9</t>
  </si>
  <si>
    <t xml:space="preserve">Установка опорных частей РОЧ </t>
  </si>
  <si>
    <t>2.2.5.4.7.4</t>
  </si>
  <si>
    <t>ЛСР-02-21-02 п.2.7-2.12, ЛСР-02-21-05 п.1.5-1.5.7, 1.10-1.15.1</t>
  </si>
  <si>
    <t>2.2.5.4.7.5</t>
  </si>
  <si>
    <t>ЛСР-02-21-05 п.1.16-1.19</t>
  </si>
  <si>
    <t>2.2.5.4.8</t>
  </si>
  <si>
    <t>ЛСР-02-21-06</t>
  </si>
  <si>
    <t>2.2.5.4.8.1</t>
  </si>
  <si>
    <t>ЛСР-02-21-06 п.1.1-1.2</t>
  </si>
  <si>
    <t>Устройство напыляемой гидроизоляции</t>
  </si>
  <si>
    <t>2.2.5.4.8.2</t>
  </si>
  <si>
    <t>ЛСР-02-21-06 п.1.3-1.3.2</t>
  </si>
  <si>
    <t>2.2.5.4.8.3</t>
  </si>
  <si>
    <t>ЛСР-02-21-06 п.1.4-1.6</t>
  </si>
  <si>
    <t>2.2.5.4.8.4</t>
  </si>
  <si>
    <t>ЛСР-02-21-06 п.1.7-1.7.1, 1.21-1.21.1</t>
  </si>
  <si>
    <t>Укладка ручным способом литого асфальтобетона типа ЛА11Нэ в зоне установки водоотводных трапов и деформационного шва</t>
  </si>
  <si>
    <t>2.2.5.4.8.5</t>
  </si>
  <si>
    <t>ЛСР-02-21-06 п.1.8-1.8.1, 1.11-1.15</t>
  </si>
  <si>
    <t>2.2.5.4.8.6</t>
  </si>
  <si>
    <t>ЛСР-02-21-06 п.1.9-1.15</t>
  </si>
  <si>
    <t>2.2.5.4.8.7</t>
  </si>
  <si>
    <t>ЛСР-02-21-06 п.1.13-1.14</t>
  </si>
  <si>
    <t>2.2.5.4.8.8</t>
  </si>
  <si>
    <t>ЛСР-02-21-06 п.1.16-1.16.1</t>
  </si>
  <si>
    <t>2.2.5.4.8.9</t>
  </si>
  <si>
    <t>ЛСР-02-21-06 п.1.17-1.20, 1.22-1.24</t>
  </si>
  <si>
    <t>2.2.5.4.9</t>
  </si>
  <si>
    <t>ЛСР-02-21-07</t>
  </si>
  <si>
    <t>2.2.5.4.9.1</t>
  </si>
  <si>
    <t>ЛСР-02-21-07 п.1.1-1.6.1, 1.9-1.9.1, 1.12-1.13.2, 1.16-1.19, 1.23-1.25, 1.45</t>
  </si>
  <si>
    <t>2.2.5.4.9.2</t>
  </si>
  <si>
    <t>ЛСР-02-21-07 п.1.7-1.11.2, 1.14-1.18, 1.20-1.25, 1.36-1.36.2,1.45</t>
  </si>
  <si>
    <t>2.2.5.4.9.3</t>
  </si>
  <si>
    <t>ЛСР-02-21-07 п.1.26-1.28</t>
  </si>
  <si>
    <t>2.2.5.4.9.4</t>
  </si>
  <si>
    <t>ЛСР-02-21-07 п.1.29-1.29.1</t>
  </si>
  <si>
    <t>2.2.5.4.9.5</t>
  </si>
  <si>
    <t>ЛСР-02-21-07 п.1.30-1.35</t>
  </si>
  <si>
    <t>Укладка щебеночно-песчаной смеси М800,толщ. 15см</t>
  </si>
  <si>
    <t>2.2.5.4.9.6</t>
  </si>
  <si>
    <t>ЛСР-02-21-07 п.1.37-1.38</t>
  </si>
  <si>
    <t>2.2.5.4.9.7</t>
  </si>
  <si>
    <t>ЛСР-02-21-07 п.1.39-1.44</t>
  </si>
  <si>
    <t>2.2.5.4.10</t>
  </si>
  <si>
    <t>ЛСР-02-21-08</t>
  </si>
  <si>
    <t>2.2.5.4.10.1</t>
  </si>
  <si>
    <t>ЛСР-02-21-08 п.1.1-1.2</t>
  </si>
  <si>
    <t>2.2.5.4.10.2</t>
  </si>
  <si>
    <t>ЛСР-02-21-08 п.1.3-1.6, 1.12, 1.13, 1.15-1.26</t>
  </si>
  <si>
    <t>мп</t>
  </si>
  <si>
    <t>2.2.5.4.10.3</t>
  </si>
  <si>
    <t>ЛСР-02-21-08 п.1.7-1.11, 1.14</t>
  </si>
  <si>
    <t>2.2.5.4.11</t>
  </si>
  <si>
    <t>ЛСР-02-21-09</t>
  </si>
  <si>
    <t>2.2.5.4.11.1</t>
  </si>
  <si>
    <t>ЛСР-02-21-09 п.1.1-1.26</t>
  </si>
  <si>
    <t>2.2.5.4.11.2</t>
  </si>
  <si>
    <t>ЛСР-02-21-09 п.1.1-1.22, 1.27-1.28</t>
  </si>
  <si>
    <t>2.2.5.4.11.3</t>
  </si>
  <si>
    <t>ЛСР-02-21-09 п.1.1-1.22, 1.29-1.30</t>
  </si>
  <si>
    <t>2.2.5.4.11.4</t>
  </si>
  <si>
    <t>ЛСР-02-21-09 п.1.1-1.22, 1.31-1.32</t>
  </si>
  <si>
    <t>2.2.5.4.11.5</t>
  </si>
  <si>
    <t>ЛСР-02-21-09 п.</t>
  </si>
  <si>
    <t>Дополнительный материал (профиль монтажный)</t>
  </si>
  <si>
    <t>кг</t>
  </si>
  <si>
    <t>2.2.5.4.12</t>
  </si>
  <si>
    <t>ЛСР-02-21-10</t>
  </si>
  <si>
    <t>2.2.5.4.12.1</t>
  </si>
  <si>
    <t>ЛСР-02-21-10 п.1.1-1.4, 1.9-1.13</t>
  </si>
  <si>
    <t>2.2.5.4.12.2</t>
  </si>
  <si>
    <t>ЛСР-02-21-10 п.1.5-1.5.4, 1.8-1.12</t>
  </si>
  <si>
    <t>2.2.5.4.12.3</t>
  </si>
  <si>
    <t>ЛСР-02-21-10 п.1.6-1.7</t>
  </si>
  <si>
    <t>2.2.5.4.12.4</t>
  </si>
  <si>
    <t>ЛСР-02-21-10 п.2.1-2.12</t>
  </si>
  <si>
    <t>2.2.5.4.12.5</t>
  </si>
  <si>
    <t>ЛСР-02-21-10 п.3.1-3.2.2</t>
  </si>
  <si>
    <t>2.2.5.4.13</t>
  </si>
  <si>
    <t>ЛСР-02-21-11</t>
  </si>
  <si>
    <t>2.2.5.4.13.1</t>
  </si>
  <si>
    <t>ЛСР-02-21-11 п.1.1-1.11.1, 1.16-1.17</t>
  </si>
  <si>
    <t>2.2.5.4.13.2</t>
  </si>
  <si>
    <t>ЛСР-02-21-11 п.1.14-1.15</t>
  </si>
  <si>
    <t>2.2.5.4.13.3</t>
  </si>
  <si>
    <t>ЛСР-02-21-11 п.1.12-1.12.1</t>
  </si>
  <si>
    <t>2.2.5.4.13.4</t>
  </si>
  <si>
    <t>ЛСР-02-21-11 п.1.18-1.19.2</t>
  </si>
  <si>
    <t>2.2.5.5</t>
  </si>
  <si>
    <t xml:space="preserve">том 9.2.7.2  ОСР02-10 </t>
  </si>
  <si>
    <t>2.2.5.6</t>
  </si>
  <si>
    <t xml:space="preserve">том 9.2.7.3.1   ОСР № 02-11                           </t>
  </si>
  <si>
    <t xml:space="preserve">Путепроводы через основной ход. Сооружение  4 </t>
  </si>
  <si>
    <t>2.2.5.6.1</t>
  </si>
  <si>
    <t>ЛСР-02-11-01 п.1.1-1.11</t>
  </si>
  <si>
    <t>2.2.5.6.2</t>
  </si>
  <si>
    <t>ЛСР-02-11-01 п.1.12</t>
  </si>
  <si>
    <t>2.2.5.6.3</t>
  </si>
  <si>
    <t>ЛСР-02-11-01 п.2.1-2.10</t>
  </si>
  <si>
    <t>Устройство котлованов для сооружения опор</t>
  </si>
  <si>
    <t>ЛСР-02-11-03</t>
  </si>
  <si>
    <t>2.2.5.6.3.1</t>
  </si>
  <si>
    <t>ЛСР-02-11-02 п. 1.1-1.13, ЛСР-02-11-03 п.1.1-1.10</t>
  </si>
  <si>
    <t>2.2.5.6.3.2</t>
  </si>
  <si>
    <t>ЛСР-02-11-01 п.3.1-3.2, ЛСР-02-11-02 п.1.14-1.21, ЛСР-02-11-03 п.1.11-1.11.9, 1.28, 1.30</t>
  </si>
  <si>
    <t>2.2.5.6.3.3</t>
  </si>
  <si>
    <t>ЛСР-02-11-01 п.3.1-3.2,  ЛСР-02-11-02 п.1.14-1.21, ЛСР-02-11-03 п.1.13-1.14.2, 1.28, 1.30</t>
  </si>
  <si>
    <t>Устройство монолитного ж.б. тела опор бетон B30</t>
  </si>
  <si>
    <t>2.2.5.6.3.4</t>
  </si>
  <si>
    <t>ЛСР-02-11-01 п.3.1-3.2,  ЛСР-02-11-02 п.1.14-1.21, ЛСР-02-11-03 п.1.18-1.19.2, 1.28, 1.30</t>
  </si>
  <si>
    <t>Устройство монолитной насадки бетон B30</t>
  </si>
  <si>
    <t>2.2.5.6.3.5</t>
  </si>
  <si>
    <t>ЛСР-02-11-01 п.3.1-3.2, ЛСР-02-11-02 п.1.14-1.21, ЛСР-02-11-03 п.1.25-1.25.7, 1.28-1.30</t>
  </si>
  <si>
    <t>Устройство шкафных стенок бетон В30</t>
  </si>
  <si>
    <t>2.2.5.6.3.6</t>
  </si>
  <si>
    <t>ЛСР-02-11-01 п.3.1-3.2, ЛСР-02-11-02 п.1.14-1.21, ЛСР-02-11-03 п.1.22-1.22.3, 1.28-1.30</t>
  </si>
  <si>
    <t>2.2.5.6.3.7</t>
  </si>
  <si>
    <t>ЛСР-02-11-03 п.1.12-1.12.1, 1.15-1.15.1</t>
  </si>
  <si>
    <t>2.2.5.6.3.8</t>
  </si>
  <si>
    <t>ЛСР-02-11-03 п.1.16-1.17.2, 1.20-1.21.2, 1.23-1.24.2, 1.26-1.27.2</t>
  </si>
  <si>
    <t>2.2.5.6.4</t>
  </si>
  <si>
    <t xml:space="preserve"> ЛСР-02-11-04</t>
  </si>
  <si>
    <t>2.2.5.6.4.1</t>
  </si>
  <si>
    <t>ЛСР-02-11-02 п.2.4-2.6, ЛСР-02-11-04 п.1.1-1.2, 1.4</t>
  </si>
  <si>
    <t>Монтаж преднапряженных балок из сборного ЖБ, L=24 м</t>
  </si>
  <si>
    <t>2.2.5.6.4.2</t>
  </si>
  <si>
    <t>ЛСР-02-11-02 п.2.1-2.3,  ЛСР-02-11-04 п.1.1-1.2, 1.3, 1.4</t>
  </si>
  <si>
    <t>2.2.5.6.4.3</t>
  </si>
  <si>
    <t xml:space="preserve"> ЛСР-02-11-04 п.1.5-1.7, 1.12</t>
  </si>
  <si>
    <t>2.2.5.6.4.4</t>
  </si>
  <si>
    <t>ЛСР-02-11-02 п.2.7-2.12,  ЛСР-02-11-04 п.1.8-1.11, 1.13-1.22, 1.27</t>
  </si>
  <si>
    <t>2.2.5.6.4.5</t>
  </si>
  <si>
    <t xml:space="preserve"> ЛСР-02-11-04 п.1.23-1.26</t>
  </si>
  <si>
    <t>2.2.5.6.5</t>
  </si>
  <si>
    <t>ЛСР-02-11-05</t>
  </si>
  <si>
    <t>2.2.5.6.5.1</t>
  </si>
  <si>
    <t>п.1.1-1.2</t>
  </si>
  <si>
    <t>2.2.5.6.5.2</t>
  </si>
  <si>
    <t>п.1.3-1.3.2</t>
  </si>
  <si>
    <t>2.2.5.6.5.3</t>
  </si>
  <si>
    <t>п.1.4-1.6</t>
  </si>
  <si>
    <t>Укладка асфальтобетона марки SP-16Л, h=50 мм</t>
  </si>
  <si>
    <t>2.2.5.6.5.4</t>
  </si>
  <si>
    <t>Укладка ручным способом литого асфальтобетона типа ЛА11Нэ в зоне деформационного шва</t>
  </si>
  <si>
    <t>2.2.5.6.5.5</t>
  </si>
  <si>
    <t>п.1.7-1.8, 1.20-1.22</t>
  </si>
  <si>
    <t>Устройство оцинкованного одностороннего двухрядного мостового барьерного ограждения 300кДж</t>
  </si>
  <si>
    <t>2.2.5.6.5.6</t>
  </si>
  <si>
    <t>п.1.10-1.12</t>
  </si>
  <si>
    <t>2.2.5.6.5.7</t>
  </si>
  <si>
    <t>п.1.9-1.9.1</t>
  </si>
  <si>
    <t>Изготовление и укладка дренажной смеси типа «Козинаки» сечением 40х250 мм</t>
  </si>
  <si>
    <t>2.2.5.6.5.8</t>
  </si>
  <si>
    <t>п.1.13-1.16</t>
  </si>
  <si>
    <t>2.2.5.6.5.9</t>
  </si>
  <si>
    <t>п.1.18-1.18.1</t>
  </si>
  <si>
    <t>Установка водоотводного устройства –трап 225х85 с чугунной решеткой</t>
  </si>
  <si>
    <t>2.2.5.6.6</t>
  </si>
  <si>
    <t>ЛСР-02-11-06</t>
  </si>
  <si>
    <t>2.2.5.6.6.1</t>
  </si>
  <si>
    <t>п.1.1-1.20, 1.35-1.35-2, 1.47</t>
  </si>
  <si>
    <t>Устройство железобетонных цоколей, лежней и переходных плит из монолитного бетона B30</t>
  </si>
  <si>
    <t>2.2.5.6.6.2</t>
  </si>
  <si>
    <t>п.1.21-1.23</t>
  </si>
  <si>
    <t>2.2.5.6.6.3</t>
  </si>
  <si>
    <t>п.1.24-1.24.1</t>
  </si>
  <si>
    <t>Укладка ручным способом асфальтобетона SP-22Э на битумном вяжущем</t>
  </si>
  <si>
    <t>2.2.5.6.6.4</t>
  </si>
  <si>
    <t>п.1.33-1.34</t>
  </si>
  <si>
    <t>Устройство напыляемой гидроизоляции на переходной плите</t>
  </si>
  <si>
    <t>2.2.5.6.6.5</t>
  </si>
  <si>
    <t>п.1.25-1.32</t>
  </si>
  <si>
    <t>Укладка щебеночно-песчаной смеси ЩПС М800,толщ.25 см</t>
  </si>
  <si>
    <t>2.2.5.6.6.6</t>
  </si>
  <si>
    <t>п.1.41-1.46</t>
  </si>
  <si>
    <t>2.2.5.6.6.7</t>
  </si>
  <si>
    <t>п.1.36-1.40</t>
  </si>
  <si>
    <t>2.2.5.6.7</t>
  </si>
  <si>
    <t>ЛСР-02-11-07</t>
  </si>
  <si>
    <t>Устройство земляного полотна на подходах за сопряжением</t>
  </si>
  <si>
    <t>2.2.5.6.7.1</t>
  </si>
  <si>
    <t>п.1.1-1.16</t>
  </si>
  <si>
    <t>Устройство насыпи из  песка</t>
  </si>
  <si>
    <t>2.2.5.6.8</t>
  </si>
  <si>
    <t>ЛСР-02-11-08</t>
  </si>
  <si>
    <t>Устройство дренирующего грунта за устоем</t>
  </si>
  <si>
    <t>2.2.5.6.8.1</t>
  </si>
  <si>
    <t>1.1-1.20</t>
  </si>
  <si>
    <t>Устройство насыпи аргмогрунтовой подпорной стены из  песка</t>
  </si>
  <si>
    <t>2.2.5.6.9</t>
  </si>
  <si>
    <t>ЛСР-02-11-09</t>
  </si>
  <si>
    <t>2.2.5.6.9.1</t>
  </si>
  <si>
    <t>п.1.1-1.3, 1.7-1.12</t>
  </si>
  <si>
    <t>2.2.5.6.9.2</t>
  </si>
  <si>
    <t>п.1.4-1.8, 1.11</t>
  </si>
  <si>
    <t>Устройство упорных блоков У-1 из монолитного бетона класса В25</t>
  </si>
  <si>
    <t>2.2.5.6.9.3</t>
  </si>
  <si>
    <t>п.1.6-1.6.1, 1.9-1.12</t>
  </si>
  <si>
    <t>Устройство каменной наброски изщебня М600</t>
  </si>
  <si>
    <t>2.2.5.6.10</t>
  </si>
  <si>
    <t>ЛСР-02-11-10</t>
  </si>
  <si>
    <t>2.2.5.6.10.1</t>
  </si>
  <si>
    <t>п.1.6-1.28</t>
  </si>
  <si>
    <t>2.2.5.6.10.2</t>
  </si>
  <si>
    <t>п.1.1-1.8, 1.15-1.28</t>
  </si>
  <si>
    <t>2.2.5.6.10.3</t>
  </si>
  <si>
    <t>п.1.29-1.43</t>
  </si>
  <si>
    <t>Устройство водобойного колодца</t>
  </si>
  <si>
    <t>2.2.5.7</t>
  </si>
  <si>
    <t xml:space="preserve">том 9.2.7.3.3  ОСР  № 02-12                           </t>
  </si>
  <si>
    <t>2.2.5.8</t>
  </si>
  <si>
    <t>том 9.2.7.3.2 ОСР02-13</t>
  </si>
  <si>
    <t>Путепроводы через основной ход. Участок ПК901  – ПК 1101. Сооружение № 12</t>
  </si>
  <si>
    <t>2.2.6</t>
  </si>
  <si>
    <t>Биопереходы</t>
  </si>
  <si>
    <t>2.2.6.1</t>
  </si>
  <si>
    <t>том 9.2.7.4.1 ОСР  № 02-14</t>
  </si>
  <si>
    <t>2.2.6.2</t>
  </si>
  <si>
    <t>том 9.2.7.4.2 ОСР02-22</t>
  </si>
  <si>
    <t xml:space="preserve">Путепроводы. Сооружения  13, 17 </t>
  </si>
  <si>
    <t>2.2.7</t>
  </si>
  <si>
    <t>Транспортная развязка</t>
  </si>
  <si>
    <t>2.2.7.1</t>
  </si>
  <si>
    <t>том 9.2.3 ОC02-15</t>
  </si>
  <si>
    <t xml:space="preserve">Транспортная развязка ПК 1264+33,93 </t>
  </si>
  <si>
    <t>Дорожные устройства и обстановка дороги</t>
  </si>
  <si>
    <t>Том 9.2.4 ЛСР № 02-16-01</t>
  </si>
  <si>
    <t>ОДД на период эксплуатации</t>
  </si>
  <si>
    <t xml:space="preserve">том 9.2.8 ЛСР № 02-17 -01 </t>
  </si>
  <si>
    <t>Том 9.2.9 ЛСР № 02-18-01</t>
  </si>
  <si>
    <t>Опоры ЗиП</t>
  </si>
  <si>
    <t>2.3</t>
  </si>
  <si>
    <t>Объекты энергетического хозяйства</t>
  </si>
  <si>
    <t>2.3.1</t>
  </si>
  <si>
    <t>том 9.2.12.3. ЛСР № 04-01-01</t>
  </si>
  <si>
    <t>Трансформаторные подстанции</t>
  </si>
  <si>
    <t>2.3.2</t>
  </si>
  <si>
    <t>том 9.2.12.4. ОСР № 04-02</t>
  </si>
  <si>
    <t>Электроснабжение ТП</t>
  </si>
  <si>
    <t>2.3.3</t>
  </si>
  <si>
    <t>том 9.2.12.3. ЛС04-03-01</t>
  </si>
  <si>
    <t xml:space="preserve">Автоматизированная система диспетчеризации трансформаторных подстанций </t>
  </si>
  <si>
    <t>2.4</t>
  </si>
  <si>
    <t>Объекты транспортного хозяйства и связи</t>
  </si>
  <si>
    <t>2.4.1</t>
  </si>
  <si>
    <t>том 9.2.12.5 ЛСР № 05-01-01</t>
  </si>
  <si>
    <t>2.4.2</t>
  </si>
  <si>
    <t xml:space="preserve"> том 9.2.10 ЛСР № 05-02-01</t>
  </si>
  <si>
    <t>Транспортная безопасность</t>
  </si>
  <si>
    <t>2.4.3</t>
  </si>
  <si>
    <t xml:space="preserve"> том 9.2.12.5 ЛСР № 05-03-01</t>
  </si>
  <si>
    <t>Отводы кабельной канализации от основного хода к объектам ТБ</t>
  </si>
  <si>
    <t>2.4.4</t>
  </si>
  <si>
    <t xml:space="preserve">том 9.2.12.5. ЛСР № 05-04-01 </t>
  </si>
  <si>
    <t>Отводы кабельной канализации от основного хода к объектам БКТП и ТП</t>
  </si>
  <si>
    <t>2.4.5</t>
  </si>
  <si>
    <t xml:space="preserve">том 9.2.12.6. ЛСР № 05-05-01 </t>
  </si>
  <si>
    <t>АСУНО</t>
  </si>
  <si>
    <t>2.5</t>
  </si>
  <si>
    <t>Наружные сети и сооружения водоснабжения, водоотведения, теплоснабжения и газоснабжения</t>
  </si>
  <si>
    <t>2.5.1</t>
  </si>
  <si>
    <t>том  9.2.12.2 ЛСР № 06-01</t>
  </si>
  <si>
    <t>2.5.2</t>
  </si>
  <si>
    <t>том  9.2.12.1 ЛСР № 06-02-01</t>
  </si>
  <si>
    <t>2.6</t>
  </si>
  <si>
    <t>Благоустройство и озеленение территории</t>
  </si>
  <si>
    <t>2.6.1</t>
  </si>
  <si>
    <t>том 9.2.14.1. ЛСР № 07-01-01</t>
  </si>
  <si>
    <t xml:space="preserve">Защитные посадки зеленных насаждений </t>
  </si>
  <si>
    <t>2.6.2</t>
  </si>
  <si>
    <t>том 9.2.4.2. ЛСР № 07-02-01</t>
  </si>
  <si>
    <t>Устройство ограждений</t>
  </si>
  <si>
    <t>2.6.3</t>
  </si>
  <si>
    <t>том 9.2.12.6. ЛСР № 07-03-01</t>
  </si>
  <si>
    <t>Наружное освещение</t>
  </si>
  <si>
    <t>2.6.4</t>
  </si>
  <si>
    <t>том 9.2.25. ЛСР № 07-04-01</t>
  </si>
  <si>
    <t>Площадки для ЛОС,  ТП, постов охраны</t>
  </si>
  <si>
    <t>2.7</t>
  </si>
  <si>
    <t>Временные здания и сооружения</t>
  </si>
  <si>
    <t>2.7.1</t>
  </si>
  <si>
    <t>том 9.2.13.1 ЛС08-02-01</t>
  </si>
  <si>
    <t>Устройство покрытий вахтовых поселков</t>
  </si>
  <si>
    <t>2.7.2</t>
  </si>
  <si>
    <t>том 9.2.18.2 ЛС08-04</t>
  </si>
  <si>
    <t>2.7.3</t>
  </si>
  <si>
    <t>том 9.2.13.1 ЛС08-05-01</t>
  </si>
  <si>
    <t>Разгрузочные мостики под коммуникации</t>
  </si>
  <si>
    <t>2.8</t>
  </si>
  <si>
    <t>Рабочая документация</t>
  </si>
  <si>
    <t>2.8.1</t>
  </si>
  <si>
    <t>том 9.2.13.1 ЛС08-06-01</t>
  </si>
  <si>
    <t>Разработка рабочей документации</t>
  </si>
  <si>
    <t>руб</t>
  </si>
  <si>
    <t>2.9</t>
  </si>
  <si>
    <t>Испытание грунтов</t>
  </si>
  <si>
    <t>2.9.1</t>
  </si>
  <si>
    <t>том 9.2.15.ОС12-01</t>
  </si>
  <si>
    <t>Испытание грунтов динамическими нагрузками</t>
  </si>
  <si>
    <t>2.9.2</t>
  </si>
  <si>
    <t>том 9.2.15.ОС12-02</t>
  </si>
  <si>
    <t>Испытание грунтов статической вертикальной нагрузкой</t>
  </si>
  <si>
    <t>2.9.3</t>
  </si>
  <si>
    <t>том 9.2.15.ОС12-03</t>
  </si>
  <si>
    <t>Испытание грунтов штампом</t>
  </si>
  <si>
    <t>2.10</t>
  </si>
  <si>
    <t>Прочие работы</t>
  </si>
  <si>
    <t>2.10.1</t>
  </si>
  <si>
    <t>том 9.2.12.7. ОС-09-01</t>
  </si>
  <si>
    <t>Пусконаладочные работы</t>
  </si>
  <si>
    <t>2.10.1.1</t>
  </si>
  <si>
    <t>СР09-01-01</t>
  </si>
  <si>
    <t>2.10.1.2</t>
  </si>
  <si>
    <t>СР09-01-02</t>
  </si>
  <si>
    <t>Транспортная безопасность, ПНР вхолостую 80%</t>
  </si>
  <si>
    <t>2.10.1.3</t>
  </si>
  <si>
    <t>СР09-01-03</t>
  </si>
  <si>
    <t>АСУНО, ПНР вхолостую 80%</t>
  </si>
  <si>
    <t>2.10.1.4</t>
  </si>
  <si>
    <t>СР09-01-04</t>
  </si>
  <si>
    <t>Наружное освещение, ПНР вхолостую 80%</t>
  </si>
  <si>
    <t>2.10.1.5</t>
  </si>
  <si>
    <t>СР09-01-05</t>
  </si>
  <si>
    <t>Электроснабжение  потребителей  2БКТП-1-2БКТП-20, ПНР вхолостую 80%</t>
  </si>
  <si>
    <t>2.10.1.6</t>
  </si>
  <si>
    <t>СР09-01-06</t>
  </si>
  <si>
    <t>ТП. Электротехническая часть, ПНР вхолостую 80%</t>
  </si>
  <si>
    <t>2.10.1.7</t>
  </si>
  <si>
    <t>СР09-01-07</t>
  </si>
  <si>
    <t>Кабельные линии 10кВ. Электроснабжение  2БКТП-1-2БКТП-20, ПНР вхолостую 80%</t>
  </si>
  <si>
    <t>2.10.1.8</t>
  </si>
  <si>
    <t>СР09-01-08</t>
  </si>
  <si>
    <t>Автоматизированная система диспетчеризации трансформаторных подстанций, ПНР вхолостую 80%</t>
  </si>
  <si>
    <t>2.10.2</t>
  </si>
  <si>
    <t>Инженерные сети ПАО "Газпром газораспределение Уфа" ПНР</t>
  </si>
  <si>
    <t>2.10.2.1</t>
  </si>
  <si>
    <t>Инженерные сети ПАО "Газпром газораспределение Уфа", ПНР вхолостую 80%</t>
  </si>
  <si>
    <t>2.10.2.2</t>
  </si>
  <si>
    <t>Инженерные сети ПАО "Газпром газораспределение Уфа", ПНР под нагрузкой 20%</t>
  </si>
  <si>
    <t>2.10.3</t>
  </si>
  <si>
    <t>том 9.1.2 СР09-02</t>
  </si>
  <si>
    <t xml:space="preserve">Затраты за размещение отходов строительства </t>
  </si>
  <si>
    <t>2.10.4</t>
  </si>
  <si>
    <t>том 9.1.2 СР09-03</t>
  </si>
  <si>
    <t xml:space="preserve">Затраты на экологический мониторинг на период строительства </t>
  </si>
  <si>
    <t>2.10.5</t>
  </si>
  <si>
    <t>том 9.2.13.1  ЛС09-10-01</t>
  </si>
  <si>
    <t xml:space="preserve">Восстановление участков дорог регионального или межмуниципального значения используемых при транспортировке материала  </t>
  </si>
  <si>
    <t>2.10.6</t>
  </si>
  <si>
    <t>том 9.1.2 СР09-12</t>
  </si>
  <si>
    <t xml:space="preserve">Затраты на возмещение вреда, причиняемого автомобильным дорогам общего пользования федерального значения транспортными средствами, имеющими разрешенную максимальную массу свыше 12 т </t>
  </si>
  <si>
    <t>2.11</t>
  </si>
  <si>
    <t>Расходы на непредвиденные работы и затраты</t>
  </si>
  <si>
    <t>Итого по разделу 2</t>
  </si>
  <si>
    <t>Всего по разделам без НДС</t>
  </si>
  <si>
    <t xml:space="preserve">НДС, 20% </t>
  </si>
  <si>
    <t>Итого с НДС</t>
  </si>
  <si>
    <t>Объем РСК по ДС5</t>
  </si>
  <si>
    <t>Объем РСК по ДС6</t>
  </si>
  <si>
    <t>от ____.____.2023г.</t>
  </si>
  <si>
    <t>к Договору №_____________</t>
  </si>
  <si>
    <t>Раздел 2. Участок строительства км 130,6 - км 140,575</t>
  </si>
  <si>
    <t>Земляное полотно.</t>
  </si>
  <si>
    <t>Земляное полотно основного хода ПК1306+00– ПК1405+75</t>
  </si>
  <si>
    <t>Укрепительные работы основного хода ПК1306+00– ПК1405+75</t>
  </si>
  <si>
    <t>Водоотвод основного хода ПК1306+00– ПК1405+75</t>
  </si>
  <si>
    <t>Дорожная одежда. Участок ПК1306+00– ПК1405+75</t>
  </si>
  <si>
    <t>Пересечения и примыкания на участке. Участок ПК1306+00– ПК1405+75</t>
  </si>
  <si>
    <t xml:space="preserve">Путепроводы в створе основного хода. Сооружения  23, 25 </t>
  </si>
  <si>
    <t>Путепровод через основной ход. Сооружение №  24-длина 82,4м</t>
  </si>
  <si>
    <t xml:space="preserve">Путепроводы. Сооружения 27  </t>
  </si>
  <si>
    <t>Кабельная канализация ИТС участок км 130,6 - км 140,575</t>
  </si>
  <si>
    <t>Дождевая канализация. Участок км 130,6 - км 140,575</t>
  </si>
  <si>
    <t>Дождевая канализация ЛОС. Участок км 130,6 - км 140,575</t>
  </si>
  <si>
    <t>Кабельная канализация для ИТС. Участок км 130,6 - км 140,575, ПНР вхолостую 80%</t>
  </si>
  <si>
    <t>Шумозащитные экраны ШЭ3</t>
  </si>
  <si>
    <t>Временные дороги ПК1306+00-ПК1405+74</t>
  </si>
  <si>
    <t xml:space="preserve">СТОИМОСТЬ </t>
  </si>
  <si>
    <t>ЕД</t>
  </si>
  <si>
    <t>ИТОГ ПО РСК</t>
  </si>
  <si>
    <t>*В стоимость работ включены прямые затраты, стоимость оборудования поставки субподрядчика, стоимость пусконаладочных работ, затраты на строительство временных зданий и сооружений, затраты, связанные с удорожанием работ в зимнее время, затраты на осуществление работ вахтовым методом, непредвиденные затраты, накладные расходы, затраты на получение всех и любых согласований, одобрений, разрешительных документов, какие только могут потребоваться в целях надлежащего исполнения Договора, расходы и затраты Субподрядчика по временному подключению к инженерным коммуникациям, а также расходы и затраты, связанные с содержанием (технической эксплуатацией), расходы и затраты на получение допуска (разрешений) для подключения к инженерным коммуникациям в целях исполнения Договора, а также иные расходы и затраты, связанные с исполнением Договора.</t>
  </si>
  <si>
    <t>на выполнение комплекса работ и услуг по объекту 
«Строительство скоростной автомобильной дороги Казань – Екатеринбург на участке Дюртюли – Ачит», 1 этап, км90 – км 140, Республика Башкортостан»
Этап 1.3.2. Основные объекты строительства. Участок строительства км 130,6 – км 140,575</t>
  </si>
  <si>
    <t>Приложение № 2.1</t>
  </si>
  <si>
    <t>*Цена на единицу измерения, руб., без НДС**</t>
  </si>
  <si>
    <t>*Стоимость, руб., без НДС**</t>
  </si>
  <si>
    <t>** -   Ведомости объёмов и стоимости работ при заключении договора заполняются путем умножения каждой цены единицы Работы, указанной в настоящем приложении к Договору, на Коэффициент снижения Закупки с оценкой (КСЗО), где КСЗО - это отношение цены договора, предложенной участником закупки с оценкой в конкурентной заявке, к начальной (максимальной) цене договора.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</si>
</sst>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-;\-* #,##0.00_-;_-* &quot;-&quot;??_-;_-@_-"/>
    <numFmt numFmtId="165" formatCode="#,##0.00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0000FF"/>
      <name val="Times New Roman"/>
      <family val="1"/>
      <charset val="204"/>
    </font>
    <font>
      <sz val="11"/>
      <color rgb="FF000000"/>
      <name val="Calibri"/>
      <family val="2"/>
      <charset val="204"/>
    </font>
    <font>
      <b/>
      <sz val="1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43" fontId="1" fillId="0" borderId="0" applyFont="0" applyFill="0" applyBorder="0" applyAlignment="0" applyProtection="0"/>
    <xf numFmtId="164" fontId="10" fillId="0" borderId="0" applyFont="0" applyFill="0" applyBorder="0" applyAlignment="0" applyProtection="0"/>
  </cellStyleXfs>
  <cellXfs count="146">
    <xf numFmtId="0" fontId="0" fillId="0" borderId="0" xfId="0"/>
    <xf numFmtId="49" fontId="2" fillId="0" borderId="0" xfId="1" applyNumberFormat="1" applyFont="1" applyAlignment="1" applyProtection="1">
      <alignment horizontal="center" vertical="center" wrapText="1"/>
      <protection locked="0"/>
    </xf>
    <xf numFmtId="49" fontId="3" fillId="0" borderId="0" xfId="1" applyNumberFormat="1" applyFont="1" applyAlignment="1" applyProtection="1">
      <alignment horizontal="center" vertical="center" wrapText="1"/>
      <protection locked="0"/>
    </xf>
    <xf numFmtId="0" fontId="2" fillId="0" borderId="0" xfId="1" applyFont="1" applyAlignment="1" applyProtection="1">
      <alignment horizontal="left" vertical="center" wrapText="1"/>
      <protection locked="0"/>
    </xf>
    <xf numFmtId="0" fontId="2" fillId="0" borderId="0" xfId="1" applyFont="1" applyAlignment="1" applyProtection="1">
      <alignment horizontal="center" vertical="center" wrapText="1"/>
      <protection locked="0"/>
    </xf>
    <xf numFmtId="4" fontId="2" fillId="0" borderId="0" xfId="1" applyNumberFormat="1" applyFont="1" applyAlignment="1" applyProtection="1">
      <alignment horizontal="center" vertical="center" wrapText="1"/>
      <protection locked="0"/>
    </xf>
    <xf numFmtId="0" fontId="1" fillId="0" borderId="0" xfId="1"/>
    <xf numFmtId="4" fontId="2" fillId="0" borderId="0" xfId="1" applyNumberFormat="1" applyFont="1" applyAlignment="1" applyProtection="1">
      <alignment horizontal="right" vertical="center"/>
      <protection locked="0"/>
    </xf>
    <xf numFmtId="4" fontId="4" fillId="2" borderId="0" xfId="1" applyNumberFormat="1" applyFont="1" applyFill="1" applyAlignment="1" applyProtection="1">
      <alignment horizontal="center" vertical="center" wrapText="1"/>
      <protection locked="0"/>
    </xf>
    <xf numFmtId="4" fontId="2" fillId="2" borderId="0" xfId="1" applyNumberFormat="1" applyFont="1" applyFill="1" applyAlignment="1" applyProtection="1">
      <alignment horizontal="center" vertical="center" wrapText="1"/>
      <protection locked="0"/>
    </xf>
    <xf numFmtId="0" fontId="2" fillId="2" borderId="0" xfId="1" applyFont="1" applyFill="1" applyAlignment="1" applyProtection="1">
      <alignment vertical="center" wrapText="1"/>
      <protection locked="0"/>
    </xf>
    <xf numFmtId="0" fontId="2" fillId="0" borderId="0" xfId="1" applyFont="1" applyAlignment="1" applyProtection="1">
      <alignment vertical="center" wrapText="1"/>
      <protection locked="0"/>
    </xf>
    <xf numFmtId="49" fontId="2" fillId="0" borderId="7" xfId="1" applyNumberFormat="1" applyFont="1" applyBorder="1" applyAlignment="1" applyProtection="1">
      <alignment horizontal="center" vertical="center" wrapText="1"/>
      <protection locked="0"/>
    </xf>
    <xf numFmtId="49" fontId="3" fillId="0" borderId="8" xfId="1" applyNumberFormat="1" applyFont="1" applyBorder="1" applyAlignment="1" applyProtection="1">
      <alignment horizontal="center" vertical="center" wrapText="1"/>
      <protection locked="0"/>
    </xf>
    <xf numFmtId="49" fontId="2" fillId="0" borderId="8" xfId="1" applyNumberFormat="1" applyFont="1" applyBorder="1" applyAlignment="1" applyProtection="1">
      <alignment horizontal="center" vertical="center" wrapText="1"/>
      <protection locked="0"/>
    </xf>
    <xf numFmtId="4" fontId="2" fillId="0" borderId="8" xfId="1" applyNumberFormat="1" applyFont="1" applyBorder="1" applyAlignment="1" applyProtection="1">
      <alignment horizontal="center" vertical="center" wrapText="1"/>
      <protection locked="0"/>
    </xf>
    <xf numFmtId="4" fontId="2" fillId="0" borderId="9" xfId="1" applyNumberFormat="1" applyFont="1" applyBorder="1" applyAlignment="1" applyProtection="1">
      <alignment horizontal="center" vertical="center" wrapText="1"/>
      <protection locked="0"/>
    </xf>
    <xf numFmtId="0" fontId="5" fillId="2" borderId="10" xfId="1" applyFont="1" applyFill="1" applyBorder="1" applyAlignment="1" applyProtection="1">
      <alignment horizontal="center" vertical="center" wrapText="1"/>
      <protection locked="0"/>
    </xf>
    <xf numFmtId="0" fontId="7" fillId="2" borderId="10" xfId="1" applyFont="1" applyFill="1" applyBorder="1" applyAlignment="1" applyProtection="1">
      <alignment horizontal="center" vertical="center" wrapText="1"/>
      <protection locked="0"/>
    </xf>
    <xf numFmtId="0" fontId="8" fillId="2" borderId="10" xfId="1" applyFont="1" applyFill="1" applyBorder="1" applyAlignment="1" applyProtection="1">
      <alignment horizontal="left" vertical="center" wrapText="1"/>
      <protection locked="0"/>
    </xf>
    <xf numFmtId="0" fontId="4" fillId="2" borderId="0" xfId="1" applyFont="1" applyFill="1" applyAlignment="1" applyProtection="1">
      <alignment vertical="center" wrapText="1"/>
      <protection locked="0"/>
    </xf>
    <xf numFmtId="0" fontId="7" fillId="2" borderId="10" xfId="1" applyFont="1" applyFill="1" applyBorder="1" applyAlignment="1" applyProtection="1">
      <alignment horizontal="left" vertical="center" wrapText="1"/>
      <protection locked="0"/>
    </xf>
    <xf numFmtId="4" fontId="7" fillId="2" borderId="10" xfId="1" applyNumberFormat="1" applyFont="1" applyFill="1" applyBorder="1" applyAlignment="1" applyProtection="1">
      <alignment vertical="center" wrapText="1"/>
      <protection locked="0"/>
    </xf>
    <xf numFmtId="4" fontId="7" fillId="2" borderId="10" xfId="1" applyNumberFormat="1" applyFont="1" applyFill="1" applyBorder="1" applyAlignment="1" applyProtection="1">
      <alignment horizontal="center" vertical="center" wrapText="1"/>
      <protection locked="0"/>
    </xf>
    <xf numFmtId="0" fontId="9" fillId="2" borderId="0" xfId="1" applyFont="1" applyFill="1" applyAlignment="1" applyProtection="1">
      <alignment vertical="center" wrapText="1"/>
      <protection locked="0"/>
    </xf>
    <xf numFmtId="0" fontId="9" fillId="3" borderId="0" xfId="1" applyFont="1" applyFill="1" applyAlignment="1" applyProtection="1">
      <alignment vertical="center" wrapText="1"/>
      <protection locked="0"/>
    </xf>
    <xf numFmtId="0" fontId="8" fillId="2" borderId="10" xfId="1" applyFont="1" applyFill="1" applyBorder="1" applyAlignment="1" applyProtection="1">
      <alignment horizontal="center" vertical="center" wrapText="1"/>
      <protection locked="0"/>
    </xf>
    <xf numFmtId="0" fontId="5" fillId="2" borderId="10" xfId="1" applyFont="1" applyFill="1" applyBorder="1" applyAlignment="1" applyProtection="1">
      <alignment horizontal="left" vertical="center" wrapText="1"/>
      <protection locked="0"/>
    </xf>
    <xf numFmtId="0" fontId="4" fillId="0" borderId="0" xfId="1" applyFont="1" applyAlignment="1" applyProtection="1">
      <alignment vertical="center" wrapText="1"/>
      <protection locked="0"/>
    </xf>
    <xf numFmtId="2" fontId="5" fillId="2" borderId="10" xfId="1" applyNumberFormat="1" applyFont="1" applyFill="1" applyBorder="1" applyAlignment="1" applyProtection="1">
      <alignment horizontal="center" vertical="center" wrapText="1"/>
      <protection locked="0"/>
    </xf>
    <xf numFmtId="1" fontId="5" fillId="2" borderId="10" xfId="1" applyNumberFormat="1" applyFont="1" applyFill="1" applyBorder="1" applyAlignment="1" applyProtection="1">
      <alignment horizontal="center" vertical="center" wrapText="1"/>
      <protection locked="0"/>
    </xf>
    <xf numFmtId="0" fontId="6" fillId="2" borderId="10" xfId="1" applyFont="1" applyFill="1" applyBorder="1" applyAlignment="1" applyProtection="1">
      <alignment horizontal="left" vertical="center" wrapText="1"/>
      <protection locked="0"/>
    </xf>
    <xf numFmtId="4" fontId="2" fillId="0" borderId="0" xfId="1" applyNumberFormat="1" applyFont="1" applyAlignment="1" applyProtection="1">
      <alignment vertical="center" wrapText="1"/>
      <protection locked="0"/>
    </xf>
    <xf numFmtId="4" fontId="2" fillId="0" borderId="0" xfId="1" applyNumberFormat="1" applyFont="1" applyAlignment="1" applyProtection="1">
      <alignment horizontal="right" vertical="center" wrapText="1"/>
      <protection locked="0"/>
    </xf>
    <xf numFmtId="49" fontId="2" fillId="0" borderId="1" xfId="1" applyNumberFormat="1" applyFont="1" applyBorder="1" applyAlignment="1" applyProtection="1">
      <alignment horizontal="center" vertical="center" wrapText="1"/>
      <protection locked="0"/>
    </xf>
    <xf numFmtId="49" fontId="3" fillId="0" borderId="2" xfId="1" applyNumberFormat="1" applyFont="1" applyBorder="1" applyAlignment="1" applyProtection="1">
      <alignment horizontal="center" vertical="center" wrapText="1"/>
      <protection locked="0"/>
    </xf>
    <xf numFmtId="4" fontId="2" fillId="0" borderId="2" xfId="1" applyNumberFormat="1" applyFont="1" applyBorder="1" applyAlignment="1" applyProtection="1">
      <alignment horizontal="center" vertical="center" wrapText="1"/>
      <protection locked="0"/>
    </xf>
    <xf numFmtId="4" fontId="2" fillId="0" borderId="3" xfId="1" applyNumberFormat="1" applyFont="1" applyBorder="1" applyAlignment="1" applyProtection="1">
      <alignment horizontal="center" vertical="center" wrapText="1"/>
      <protection locked="0"/>
    </xf>
    <xf numFmtId="4" fontId="5" fillId="2" borderId="11" xfId="1" applyNumberFormat="1" applyFont="1" applyFill="1" applyBorder="1" applyAlignment="1" applyProtection="1">
      <alignment vertical="center" wrapText="1"/>
      <protection locked="0"/>
    </xf>
    <xf numFmtId="4" fontId="7" fillId="2" borderId="11" xfId="1" applyNumberFormat="1" applyFont="1" applyFill="1" applyBorder="1" applyAlignment="1" applyProtection="1">
      <alignment vertical="center" wrapText="1"/>
      <protection locked="0"/>
    </xf>
    <xf numFmtId="4" fontId="7" fillId="2" borderId="11" xfId="0" applyNumberFormat="1" applyFont="1" applyFill="1" applyBorder="1" applyAlignment="1" applyProtection="1">
      <alignment horizontal="right" vertical="center" wrapText="1"/>
      <protection locked="0"/>
    </xf>
    <xf numFmtId="0" fontId="8" fillId="0" borderId="10" xfId="1" applyFont="1" applyBorder="1" applyAlignment="1" applyProtection="1">
      <alignment horizontal="left" vertical="center" wrapText="1"/>
      <protection locked="0"/>
    </xf>
    <xf numFmtId="0" fontId="5" fillId="0" borderId="10" xfId="1" applyFont="1" applyBorder="1" applyAlignment="1" applyProtection="1">
      <alignment horizontal="left" vertical="center" wrapText="1"/>
      <protection locked="0"/>
    </xf>
    <xf numFmtId="0" fontId="7" fillId="0" borderId="10" xfId="1" applyFont="1" applyBorder="1" applyAlignment="1" applyProtection="1">
      <alignment horizontal="center" vertical="center" wrapText="1"/>
      <protection locked="0"/>
    </xf>
    <xf numFmtId="4" fontId="7" fillId="0" borderId="11" xfId="1" applyNumberFormat="1" applyFont="1" applyBorder="1" applyAlignment="1" applyProtection="1">
      <alignment vertical="center" wrapText="1"/>
      <protection locked="0"/>
    </xf>
    <xf numFmtId="0" fontId="7" fillId="0" borderId="10" xfId="1" applyFont="1" applyBorder="1" applyAlignment="1" applyProtection="1">
      <alignment horizontal="left" vertical="center" wrapText="1"/>
      <protection locked="0"/>
    </xf>
    <xf numFmtId="4" fontId="7" fillId="0" borderId="11" xfId="0" applyNumberFormat="1" applyFont="1" applyBorder="1" applyAlignment="1" applyProtection="1">
      <alignment horizontal="right" vertical="center" wrapText="1"/>
      <protection locked="0"/>
    </xf>
    <xf numFmtId="4" fontId="7" fillId="0" borderId="10" xfId="1" applyNumberFormat="1" applyFont="1" applyBorder="1" applyAlignment="1" applyProtection="1">
      <alignment horizontal="center" vertical="center" wrapText="1"/>
      <protection locked="0"/>
    </xf>
    <xf numFmtId="0" fontId="5" fillId="0" borderId="10" xfId="1" applyFont="1" applyBorder="1" applyAlignment="1" applyProtection="1">
      <alignment horizontal="center" vertical="center" wrapText="1"/>
      <protection locked="0"/>
    </xf>
    <xf numFmtId="1" fontId="5" fillId="0" borderId="10" xfId="1" applyNumberFormat="1" applyFont="1" applyBorder="1" applyAlignment="1" applyProtection="1">
      <alignment horizontal="center" vertical="center" wrapText="1"/>
      <protection locked="0"/>
    </xf>
    <xf numFmtId="4" fontId="5" fillId="0" borderId="10" xfId="1" applyNumberFormat="1" applyFont="1" applyBorder="1" applyAlignment="1" applyProtection="1">
      <alignment vertical="center" wrapText="1"/>
      <protection locked="0"/>
    </xf>
    <xf numFmtId="4" fontId="5" fillId="0" borderId="11" xfId="1" applyNumberFormat="1" applyFont="1" applyBorder="1" applyAlignment="1" applyProtection="1">
      <alignment vertical="center" wrapText="1"/>
      <protection locked="0"/>
    </xf>
    <xf numFmtId="0" fontId="6" fillId="0" borderId="10" xfId="1" applyFont="1" applyBorder="1" applyAlignment="1" applyProtection="1">
      <alignment horizontal="left" vertical="center" wrapText="1"/>
      <protection locked="0"/>
    </xf>
    <xf numFmtId="49" fontId="2" fillId="0" borderId="2" xfId="1" applyNumberFormat="1" applyFont="1" applyBorder="1" applyAlignment="1" applyProtection="1">
      <alignment horizontal="center" vertical="center" wrapText="1"/>
      <protection locked="0"/>
    </xf>
    <xf numFmtId="0" fontId="2" fillId="0" borderId="12" xfId="1" applyFont="1" applyBorder="1" applyAlignment="1" applyProtection="1">
      <alignment vertical="center" wrapText="1"/>
      <protection locked="0"/>
    </xf>
    <xf numFmtId="49" fontId="7" fillId="2" borderId="13" xfId="1" applyNumberFormat="1" applyFont="1" applyFill="1" applyBorder="1" applyAlignment="1" applyProtection="1">
      <alignment horizontal="center" vertical="center" wrapText="1"/>
      <protection locked="0"/>
    </xf>
    <xf numFmtId="4" fontId="5" fillId="2" borderId="14" xfId="2" applyNumberFormat="1" applyFont="1" applyFill="1" applyBorder="1" applyAlignment="1" applyProtection="1">
      <alignment horizontal="right" vertical="center" wrapText="1"/>
      <protection locked="0"/>
    </xf>
    <xf numFmtId="4" fontId="7" fillId="2" borderId="14" xfId="2" applyNumberFormat="1" applyFont="1" applyFill="1" applyBorder="1" applyAlignment="1" applyProtection="1">
      <alignment horizontal="right" vertical="center" wrapText="1"/>
      <protection locked="0"/>
    </xf>
    <xf numFmtId="49" fontId="5" fillId="2" borderId="13" xfId="1" applyNumberFormat="1" applyFont="1" applyFill="1" applyBorder="1" applyAlignment="1" applyProtection="1">
      <alignment horizontal="center" vertical="center" wrapText="1"/>
      <protection locked="0"/>
    </xf>
    <xf numFmtId="4" fontId="7" fillId="0" borderId="14" xfId="2" applyNumberFormat="1" applyFont="1" applyFill="1" applyBorder="1" applyAlignment="1" applyProtection="1">
      <alignment horizontal="right" vertical="center"/>
      <protection locked="0"/>
    </xf>
    <xf numFmtId="4" fontId="5" fillId="0" borderId="14" xfId="2" applyNumberFormat="1" applyFont="1" applyFill="1" applyBorder="1" applyAlignment="1" applyProtection="1">
      <alignment horizontal="right" vertical="center" wrapText="1"/>
      <protection locked="0"/>
    </xf>
    <xf numFmtId="4" fontId="7" fillId="0" borderId="14" xfId="2" applyNumberFormat="1" applyFont="1" applyFill="1" applyBorder="1" applyAlignment="1" applyProtection="1">
      <alignment horizontal="right" vertical="center" wrapText="1"/>
      <protection locked="0"/>
    </xf>
    <xf numFmtId="0" fontId="2" fillId="0" borderId="8" xfId="1" applyFont="1" applyBorder="1" applyAlignment="1" applyProtection="1">
      <alignment horizontal="center" vertical="center" wrapText="1"/>
      <protection locked="0"/>
    </xf>
    <xf numFmtId="49" fontId="7" fillId="5" borderId="13" xfId="1" applyNumberFormat="1" applyFont="1" applyFill="1" applyBorder="1" applyAlignment="1" applyProtection="1">
      <alignment horizontal="center" vertical="center" wrapText="1"/>
      <protection locked="0"/>
    </xf>
    <xf numFmtId="0" fontId="8" fillId="5" borderId="10" xfId="1" applyFont="1" applyFill="1" applyBorder="1" applyAlignment="1" applyProtection="1">
      <alignment horizontal="left" vertical="center" wrapText="1"/>
      <protection locked="0"/>
    </xf>
    <xf numFmtId="0" fontId="7" fillId="5" borderId="10" xfId="1" applyFont="1" applyFill="1" applyBorder="1" applyAlignment="1" applyProtection="1">
      <alignment horizontal="left" vertical="center" wrapText="1"/>
      <protection locked="0"/>
    </xf>
    <xf numFmtId="0" fontId="7" fillId="5" borderId="10" xfId="1" applyFont="1" applyFill="1" applyBorder="1" applyAlignment="1" applyProtection="1">
      <alignment horizontal="center" vertical="center" wrapText="1"/>
      <protection locked="0"/>
    </xf>
    <xf numFmtId="1" fontId="7" fillId="5" borderId="10" xfId="1" applyNumberFormat="1" applyFont="1" applyFill="1" applyBorder="1" applyAlignment="1" applyProtection="1">
      <alignment horizontal="center" vertical="center" wrapText="1"/>
      <protection locked="0"/>
    </xf>
    <xf numFmtId="4" fontId="7" fillId="5" borderId="11" xfId="0" applyNumberFormat="1" applyFont="1" applyFill="1" applyBorder="1" applyAlignment="1" applyProtection="1">
      <alignment horizontal="right" vertical="center" wrapText="1"/>
      <protection locked="0"/>
    </xf>
    <xf numFmtId="4" fontId="7" fillId="5" borderId="14" xfId="2" applyNumberFormat="1" applyFont="1" applyFill="1" applyBorder="1" applyAlignment="1" applyProtection="1">
      <alignment horizontal="right" vertical="center"/>
      <protection locked="0"/>
    </xf>
    <xf numFmtId="49" fontId="5" fillId="5" borderId="13" xfId="1" applyNumberFormat="1" applyFont="1" applyFill="1" applyBorder="1" applyAlignment="1" applyProtection="1">
      <alignment horizontal="center" vertical="center" wrapText="1"/>
      <protection locked="0"/>
    </xf>
    <xf numFmtId="0" fontId="9" fillId="0" borderId="0" xfId="1" applyFont="1" applyAlignment="1" applyProtection="1">
      <alignment vertical="center" wrapText="1"/>
      <protection locked="0"/>
    </xf>
    <xf numFmtId="49" fontId="4" fillId="0" borderId="0" xfId="1" applyNumberFormat="1" applyFont="1" applyAlignment="1" applyProtection="1">
      <alignment horizontal="center" vertical="center" wrapText="1"/>
      <protection locked="0"/>
    </xf>
    <xf numFmtId="4" fontId="5" fillId="2" borderId="10" xfId="1" applyNumberFormat="1" applyFont="1" applyFill="1" applyBorder="1" applyAlignment="1" applyProtection="1">
      <alignment horizontal="center" vertical="center" wrapText="1"/>
      <protection locked="0"/>
    </xf>
    <xf numFmtId="4" fontId="5" fillId="0" borderId="10" xfId="1" applyNumberFormat="1" applyFont="1" applyBorder="1" applyAlignment="1" applyProtection="1">
      <alignment horizontal="center" vertical="center" wrapText="1"/>
      <protection locked="0"/>
    </xf>
    <xf numFmtId="4" fontId="7" fillId="5" borderId="10" xfId="1" applyNumberFormat="1" applyFont="1" applyFill="1" applyBorder="1" applyAlignment="1" applyProtection="1">
      <alignment horizontal="center" vertical="center" wrapText="1"/>
      <protection locked="0"/>
    </xf>
    <xf numFmtId="1" fontId="5" fillId="5" borderId="10" xfId="1" applyNumberFormat="1" applyFont="1" applyFill="1" applyBorder="1" applyAlignment="1" applyProtection="1">
      <alignment horizontal="center" vertical="center" wrapText="1"/>
      <protection locked="0"/>
    </xf>
    <xf numFmtId="4" fontId="7" fillId="5" borderId="14" xfId="2" applyNumberFormat="1" applyFont="1" applyFill="1" applyBorder="1" applyAlignment="1" applyProtection="1">
      <alignment horizontal="right" vertical="center" wrapText="1"/>
      <protection locked="0"/>
    </xf>
    <xf numFmtId="4" fontId="4" fillId="5" borderId="0" xfId="1" applyNumberFormat="1" applyFont="1" applyFill="1" applyAlignment="1" applyProtection="1">
      <alignment horizontal="center" vertical="center" wrapText="1"/>
      <protection locked="0"/>
    </xf>
    <xf numFmtId="0" fontId="9" fillId="5" borderId="0" xfId="1" applyFont="1" applyFill="1" applyAlignment="1" applyProtection="1">
      <alignment vertical="center" wrapText="1"/>
      <protection locked="0"/>
    </xf>
    <xf numFmtId="0" fontId="5" fillId="5" borderId="10" xfId="1" applyFont="1" applyFill="1" applyBorder="1" applyAlignment="1" applyProtection="1">
      <alignment horizontal="left" vertical="center" wrapText="1"/>
      <protection locked="0"/>
    </xf>
    <xf numFmtId="4" fontId="7" fillId="5" borderId="11" xfId="1" applyNumberFormat="1" applyFont="1" applyFill="1" applyBorder="1" applyAlignment="1" applyProtection="1">
      <alignment vertical="center" wrapText="1"/>
      <protection locked="0"/>
    </xf>
    <xf numFmtId="165" fontId="7" fillId="5" borderId="10" xfId="1" applyNumberFormat="1" applyFont="1" applyFill="1" applyBorder="1" applyAlignment="1" applyProtection="1">
      <alignment horizontal="center" vertical="center" wrapText="1"/>
      <protection locked="0"/>
    </xf>
    <xf numFmtId="49" fontId="7" fillId="5" borderId="10" xfId="1" applyNumberFormat="1" applyFont="1" applyFill="1" applyBorder="1" applyAlignment="1" applyProtection="1">
      <alignment horizontal="center" vertical="center" wrapText="1"/>
      <protection locked="0"/>
    </xf>
    <xf numFmtId="49" fontId="7" fillId="5" borderId="10" xfId="1" applyNumberFormat="1" applyFont="1" applyFill="1" applyBorder="1" applyAlignment="1" applyProtection="1">
      <alignment horizontal="left" vertical="center" wrapText="1"/>
      <protection locked="0"/>
    </xf>
    <xf numFmtId="0" fontId="5" fillId="6" borderId="10" xfId="1" applyFont="1" applyFill="1" applyBorder="1" applyAlignment="1" applyProtection="1">
      <alignment horizontal="left" vertical="center" wrapText="1"/>
      <protection locked="0"/>
    </xf>
    <xf numFmtId="0" fontId="7" fillId="6" borderId="10" xfId="1" applyFont="1" applyFill="1" applyBorder="1" applyAlignment="1" applyProtection="1">
      <alignment horizontal="left" vertical="center" wrapText="1"/>
      <protection locked="0"/>
    </xf>
    <xf numFmtId="0" fontId="5" fillId="5" borderId="10" xfId="1" applyFont="1" applyFill="1" applyBorder="1" applyAlignment="1" applyProtection="1">
      <alignment horizontal="center" vertical="center" wrapText="1"/>
      <protection locked="0"/>
    </xf>
    <xf numFmtId="4" fontId="5" fillId="5" borderId="10" xfId="1" applyNumberFormat="1" applyFont="1" applyFill="1" applyBorder="1" applyAlignment="1" applyProtection="1">
      <alignment horizontal="center" vertical="center" wrapText="1"/>
      <protection locked="0"/>
    </xf>
    <xf numFmtId="4" fontId="5" fillId="5" borderId="11" xfId="1" applyNumberFormat="1" applyFont="1" applyFill="1" applyBorder="1" applyAlignment="1" applyProtection="1">
      <alignment vertical="center" wrapText="1"/>
      <protection locked="0"/>
    </xf>
    <xf numFmtId="4" fontId="5" fillId="5" borderId="14" xfId="2" applyNumberFormat="1" applyFont="1" applyFill="1" applyBorder="1" applyAlignment="1" applyProtection="1">
      <alignment horizontal="right" vertical="center" wrapText="1"/>
      <protection locked="0"/>
    </xf>
    <xf numFmtId="4" fontId="4" fillId="5" borderId="0" xfId="1" applyNumberFormat="1" applyFont="1" applyFill="1" applyAlignment="1" applyProtection="1">
      <alignment horizontal="center" vertical="top" wrapText="1"/>
      <protection locked="0"/>
    </xf>
    <xf numFmtId="0" fontId="4" fillId="5" borderId="0" xfId="1" applyFont="1" applyFill="1" applyAlignment="1" applyProtection="1">
      <alignment vertical="top" wrapText="1"/>
      <protection locked="0"/>
    </xf>
    <xf numFmtId="49" fontId="7" fillId="0" borderId="13" xfId="1" applyNumberFormat="1" applyFont="1" applyBorder="1" applyAlignment="1" applyProtection="1">
      <alignment horizontal="center" vertical="center" wrapText="1"/>
      <protection locked="0"/>
    </xf>
    <xf numFmtId="49" fontId="7" fillId="2" borderId="10" xfId="1" applyNumberFormat="1" applyFont="1" applyFill="1" applyBorder="1" applyAlignment="1" applyProtection="1">
      <alignment horizontal="center" vertical="center" wrapText="1"/>
      <protection locked="0"/>
    </xf>
    <xf numFmtId="4" fontId="7" fillId="0" borderId="10" xfId="0" applyNumberFormat="1" applyFont="1" applyBorder="1" applyAlignment="1" applyProtection="1">
      <alignment horizontal="right" vertical="center" wrapText="1"/>
      <protection locked="0"/>
    </xf>
    <xf numFmtId="4" fontId="7" fillId="0" borderId="10" xfId="2" applyNumberFormat="1" applyFont="1" applyFill="1" applyBorder="1" applyAlignment="1" applyProtection="1">
      <alignment horizontal="right" vertical="center"/>
      <protection locked="0"/>
    </xf>
    <xf numFmtId="49" fontId="4" fillId="4" borderId="10" xfId="3" applyNumberFormat="1" applyFont="1" applyFill="1" applyBorder="1" applyAlignment="1">
      <alignment horizontal="center" vertical="center" wrapText="1"/>
    </xf>
    <xf numFmtId="0" fontId="11" fillId="4" borderId="10" xfId="3" applyNumberFormat="1" applyFont="1" applyFill="1" applyBorder="1" applyAlignment="1">
      <alignment horizontal="center" vertical="center" wrapText="1"/>
    </xf>
    <xf numFmtId="43" fontId="5" fillId="4" borderId="10" xfId="2" applyFont="1" applyFill="1" applyBorder="1" applyAlignment="1" applyProtection="1">
      <alignment horizontal="left" vertical="center" wrapText="1"/>
      <protection locked="0"/>
    </xf>
    <xf numFmtId="164" fontId="2" fillId="4" borderId="10" xfId="3" applyFont="1" applyFill="1" applyBorder="1" applyAlignment="1">
      <alignment horizontal="center" vertical="center" wrapText="1"/>
    </xf>
    <xf numFmtId="4" fontId="2" fillId="4" borderId="10" xfId="3" applyNumberFormat="1" applyFont="1" applyFill="1" applyBorder="1" applyAlignment="1">
      <alignment horizontal="center" vertical="center" wrapText="1"/>
    </xf>
    <xf numFmtId="4" fontId="2" fillId="4" borderId="10" xfId="1" applyNumberFormat="1" applyFont="1" applyFill="1" applyBorder="1" applyAlignment="1" applyProtection="1">
      <alignment vertical="center" wrapText="1"/>
      <protection locked="0"/>
    </xf>
    <xf numFmtId="49" fontId="2" fillId="4" borderId="10" xfId="3" applyNumberFormat="1" applyFont="1" applyFill="1" applyBorder="1" applyAlignment="1">
      <alignment horizontal="center" vertical="center" wrapText="1"/>
    </xf>
    <xf numFmtId="0" fontId="3" fillId="4" borderId="10" xfId="3" applyNumberFormat="1" applyFont="1" applyFill="1" applyBorder="1" applyAlignment="1">
      <alignment horizontal="center" vertical="center" wrapText="1"/>
    </xf>
    <xf numFmtId="164" fontId="4" fillId="4" borderId="10" xfId="3" applyFont="1" applyFill="1" applyBorder="1" applyAlignment="1">
      <alignment horizontal="center" vertical="center" wrapText="1"/>
    </xf>
    <xf numFmtId="4" fontId="4" fillId="4" borderId="10" xfId="3" applyNumberFormat="1" applyFont="1" applyFill="1" applyBorder="1" applyAlignment="1">
      <alignment horizontal="center" vertical="center" wrapText="1"/>
    </xf>
    <xf numFmtId="4" fontId="4" fillId="4" borderId="10" xfId="1" applyNumberFormat="1" applyFont="1" applyFill="1" applyBorder="1" applyAlignment="1" applyProtection="1">
      <alignment vertical="center" wrapText="1"/>
      <protection locked="0"/>
    </xf>
    <xf numFmtId="4" fontId="4" fillId="0" borderId="0" xfId="1" applyNumberFormat="1" applyFont="1" applyAlignment="1" applyProtection="1">
      <alignment horizontal="center" vertical="center" wrapText="1"/>
      <protection locked="0"/>
    </xf>
    <xf numFmtId="0" fontId="4" fillId="0" borderId="0" xfId="1" applyFont="1" applyAlignment="1" applyProtection="1">
      <alignment horizontal="center" vertical="center" wrapText="1"/>
      <protection locked="0"/>
    </xf>
    <xf numFmtId="4" fontId="5" fillId="2" borderId="0" xfId="2" applyNumberFormat="1" applyFont="1" applyFill="1" applyBorder="1" applyAlignment="1" applyProtection="1">
      <alignment horizontal="right" vertical="center" wrapText="1"/>
      <protection locked="0"/>
    </xf>
    <xf numFmtId="4" fontId="7" fillId="2" borderId="0" xfId="2" applyNumberFormat="1" applyFont="1" applyFill="1" applyBorder="1" applyAlignment="1" applyProtection="1">
      <alignment horizontal="right" vertical="center" wrapText="1"/>
      <protection locked="0"/>
    </xf>
    <xf numFmtId="4" fontId="7" fillId="5" borderId="0" xfId="2" applyNumberFormat="1" applyFont="1" applyFill="1" applyBorder="1" applyAlignment="1" applyProtection="1">
      <alignment horizontal="right" vertical="center" wrapText="1"/>
      <protection locked="0"/>
    </xf>
    <xf numFmtId="4" fontId="7" fillId="5" borderId="0" xfId="2" applyNumberFormat="1" applyFont="1" applyFill="1" applyBorder="1" applyAlignment="1" applyProtection="1">
      <alignment horizontal="right" vertical="center"/>
      <protection locked="0"/>
    </xf>
    <xf numFmtId="4" fontId="7" fillId="0" borderId="0" xfId="2" applyNumberFormat="1" applyFont="1" applyFill="1" applyBorder="1" applyAlignment="1" applyProtection="1">
      <alignment horizontal="right" vertical="center"/>
      <protection locked="0"/>
    </xf>
    <xf numFmtId="4" fontId="5" fillId="0" borderId="0" xfId="2" applyNumberFormat="1" applyFont="1" applyFill="1" applyBorder="1" applyAlignment="1" applyProtection="1">
      <alignment horizontal="right" vertical="center" wrapText="1"/>
      <protection locked="0"/>
    </xf>
    <xf numFmtId="4" fontId="5" fillId="5" borderId="0" xfId="2" applyNumberFormat="1" applyFont="1" applyFill="1" applyBorder="1" applyAlignment="1" applyProtection="1">
      <alignment horizontal="right" vertical="center" wrapText="1"/>
      <protection locked="0"/>
    </xf>
    <xf numFmtId="4" fontId="7" fillId="0" borderId="0" xfId="2" applyNumberFormat="1" applyFont="1" applyFill="1" applyBorder="1" applyAlignment="1" applyProtection="1">
      <alignment horizontal="right" vertical="center" wrapText="1"/>
      <protection locked="0"/>
    </xf>
    <xf numFmtId="4" fontId="4" fillId="4" borderId="0" xfId="3" applyNumberFormat="1" applyFont="1" applyFill="1" applyBorder="1" applyAlignment="1">
      <alignment horizontal="right" vertical="center" wrapText="1"/>
    </xf>
    <xf numFmtId="2" fontId="9" fillId="2" borderId="0" xfId="1" applyNumberFormat="1" applyFont="1" applyFill="1" applyAlignment="1" applyProtection="1">
      <alignment vertical="center" wrapText="1"/>
      <protection locked="0"/>
    </xf>
    <xf numFmtId="165" fontId="7" fillId="2" borderId="11" xfId="0" applyNumberFormat="1" applyFont="1" applyFill="1" applyBorder="1" applyAlignment="1" applyProtection="1">
      <alignment horizontal="right" vertical="center" wrapText="1"/>
      <protection locked="0"/>
    </xf>
    <xf numFmtId="4" fontId="12" fillId="0" borderId="11" xfId="0" applyNumberFormat="1" applyFont="1" applyBorder="1" applyAlignment="1" applyProtection="1">
      <alignment horizontal="right" vertical="center" wrapText="1"/>
      <protection locked="0"/>
    </xf>
    <xf numFmtId="2" fontId="2" fillId="2" borderId="0" xfId="1" applyNumberFormat="1" applyFont="1" applyFill="1" applyAlignment="1" applyProtection="1">
      <alignment vertical="center" wrapText="1"/>
      <protection locked="0"/>
    </xf>
    <xf numFmtId="2" fontId="9" fillId="5" borderId="0" xfId="1" applyNumberFormat="1" applyFont="1" applyFill="1" applyAlignment="1" applyProtection="1">
      <alignment vertical="center" wrapText="1"/>
      <protection locked="0"/>
    </xf>
    <xf numFmtId="2" fontId="9" fillId="0" borderId="0" xfId="1" applyNumberFormat="1" applyFont="1" applyAlignment="1" applyProtection="1">
      <alignment vertical="center" wrapText="1"/>
      <protection locked="0"/>
    </xf>
    <xf numFmtId="2" fontId="4" fillId="5" borderId="0" xfId="1" applyNumberFormat="1" applyFont="1" applyFill="1" applyAlignment="1" applyProtection="1">
      <alignment vertical="top" wrapText="1"/>
      <protection locked="0"/>
    </xf>
    <xf numFmtId="4" fontId="9" fillId="2" borderId="0" xfId="1" applyNumberFormat="1" applyFont="1" applyFill="1" applyAlignment="1" applyProtection="1">
      <alignment vertical="center" wrapText="1"/>
      <protection locked="0"/>
    </xf>
    <xf numFmtId="4" fontId="4" fillId="2" borderId="0" xfId="1" applyNumberFormat="1" applyFont="1" applyFill="1" applyAlignment="1" applyProtection="1">
      <alignment vertical="center" wrapText="1"/>
      <protection locked="0"/>
    </xf>
    <xf numFmtId="2" fontId="9" fillId="2" borderId="0" xfId="1" applyNumberFormat="1" applyFont="1" applyFill="1" applyAlignment="1" applyProtection="1">
      <alignment horizontal="right" vertical="center" wrapText="1"/>
      <protection locked="0"/>
    </xf>
    <xf numFmtId="4" fontId="5" fillId="2" borderId="10" xfId="2" applyNumberFormat="1" applyFont="1" applyFill="1" applyBorder="1" applyAlignment="1" applyProtection="1">
      <alignment horizontal="right" vertical="center" wrapText="1"/>
      <protection locked="0"/>
    </xf>
    <xf numFmtId="4" fontId="4" fillId="2" borderId="10" xfId="3" applyNumberFormat="1" applyFont="1" applyFill="1" applyBorder="1" applyAlignment="1">
      <alignment horizontal="right" vertical="center" wrapText="1"/>
    </xf>
    <xf numFmtId="0" fontId="13" fillId="0" borderId="0" xfId="0" applyFont="1" applyAlignment="1">
      <alignment horizontal="left" vertical="top" wrapText="1"/>
    </xf>
    <xf numFmtId="0" fontId="13" fillId="0" borderId="0" xfId="0" applyFont="1" applyAlignment="1">
      <alignment vertical="top" wrapText="1"/>
    </xf>
    <xf numFmtId="0" fontId="13" fillId="0" borderId="0" xfId="0" applyFont="1" applyAlignment="1">
      <alignment horizontal="left" vertical="top" wrapText="1"/>
    </xf>
    <xf numFmtId="4" fontId="2" fillId="0" borderId="3" xfId="1" applyNumberFormat="1" applyFont="1" applyBorder="1" applyAlignment="1" applyProtection="1">
      <alignment horizontal="center" vertical="center" wrapText="1"/>
      <protection locked="0"/>
    </xf>
    <xf numFmtId="4" fontId="2" fillId="0" borderId="6" xfId="1" applyNumberFormat="1" applyFont="1" applyBorder="1" applyAlignment="1" applyProtection="1">
      <alignment horizontal="center" vertical="center" wrapText="1"/>
      <protection locked="0"/>
    </xf>
    <xf numFmtId="0" fontId="4" fillId="0" borderId="0" xfId="1" applyFont="1" applyAlignment="1" applyProtection="1">
      <alignment horizontal="center" vertical="center" wrapText="1"/>
      <protection locked="0"/>
    </xf>
    <xf numFmtId="49" fontId="4" fillId="0" borderId="0" xfId="1" applyNumberFormat="1" applyFont="1" applyAlignment="1" applyProtection="1">
      <alignment horizontal="center" vertical="center" wrapText="1"/>
      <protection locked="0"/>
    </xf>
    <xf numFmtId="49" fontId="2" fillId="0" borderId="1" xfId="1" applyNumberFormat="1" applyFont="1" applyBorder="1" applyAlignment="1" applyProtection="1">
      <alignment horizontal="center" vertical="center" wrapText="1"/>
      <protection locked="0"/>
    </xf>
    <xf numFmtId="49" fontId="2" fillId="0" borderId="4" xfId="1" applyNumberFormat="1" applyFont="1" applyBorder="1" applyAlignment="1" applyProtection="1">
      <alignment horizontal="center" vertical="center" wrapText="1"/>
      <protection locked="0"/>
    </xf>
    <xf numFmtId="49" fontId="3" fillId="0" borderId="2" xfId="1" applyNumberFormat="1" applyFont="1" applyBorder="1" applyAlignment="1" applyProtection="1">
      <alignment horizontal="center" vertical="center" wrapText="1"/>
      <protection locked="0"/>
    </xf>
    <xf numFmtId="49" fontId="3" fillId="0" borderId="5" xfId="1" applyNumberFormat="1" applyFont="1" applyBorder="1" applyAlignment="1" applyProtection="1">
      <alignment horizontal="center" vertical="center" wrapText="1"/>
      <protection locked="0"/>
    </xf>
    <xf numFmtId="0" fontId="2" fillId="0" borderId="2" xfId="1" applyFont="1" applyBorder="1" applyAlignment="1" applyProtection="1">
      <alignment horizontal="center" vertical="center" wrapText="1"/>
      <protection locked="0"/>
    </xf>
    <xf numFmtId="0" fontId="2" fillId="0" borderId="5" xfId="1" applyFont="1" applyBorder="1" applyAlignment="1" applyProtection="1">
      <alignment horizontal="center" vertical="center" wrapText="1"/>
      <protection locked="0"/>
    </xf>
    <xf numFmtId="4" fontId="2" fillId="0" borderId="2" xfId="1" applyNumberFormat="1" applyFont="1" applyBorder="1" applyAlignment="1" applyProtection="1">
      <alignment horizontal="center" vertical="center" wrapText="1"/>
      <protection locked="0"/>
    </xf>
    <xf numFmtId="4" fontId="2" fillId="0" borderId="5" xfId="1" applyNumberFormat="1" applyFont="1" applyBorder="1" applyAlignment="1" applyProtection="1">
      <alignment horizontal="center" vertical="center" wrapText="1"/>
      <protection locked="0"/>
    </xf>
  </cellXfs>
  <cellStyles count="4">
    <cellStyle name="Обычный" xfId="0" builtinId="0"/>
    <cellStyle name="Обычный 2" xfId="1"/>
    <cellStyle name="Финансовый 2" xfId="2"/>
    <cellStyle name="Финансовый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9" Type="http://schemas.openxmlformats.org/officeDocument/2006/relationships/externalLink" Target="externalLinks/externalLink38.xml"/><Relationship Id="rId21" Type="http://schemas.openxmlformats.org/officeDocument/2006/relationships/externalLink" Target="externalLinks/externalLink20.xml"/><Relationship Id="rId34" Type="http://schemas.openxmlformats.org/officeDocument/2006/relationships/externalLink" Target="externalLinks/externalLink33.xml"/><Relationship Id="rId42" Type="http://schemas.openxmlformats.org/officeDocument/2006/relationships/externalLink" Target="externalLinks/externalLink41.xml"/><Relationship Id="rId47" Type="http://schemas.openxmlformats.org/officeDocument/2006/relationships/externalLink" Target="externalLinks/externalLink46.xml"/><Relationship Id="rId50" Type="http://schemas.openxmlformats.org/officeDocument/2006/relationships/externalLink" Target="externalLinks/externalLink49.xml"/><Relationship Id="rId55" Type="http://schemas.openxmlformats.org/officeDocument/2006/relationships/externalLink" Target="externalLinks/externalLink54.xml"/><Relationship Id="rId63" Type="http://schemas.openxmlformats.org/officeDocument/2006/relationships/externalLink" Target="externalLinks/externalLink62.xml"/><Relationship Id="rId68" Type="http://schemas.openxmlformats.org/officeDocument/2006/relationships/externalLink" Target="externalLinks/externalLink67.xml"/><Relationship Id="rId76" Type="http://schemas.openxmlformats.org/officeDocument/2006/relationships/externalLink" Target="externalLinks/externalLink75.xml"/><Relationship Id="rId84" Type="http://schemas.openxmlformats.org/officeDocument/2006/relationships/externalLink" Target="externalLinks/externalLink83.xml"/><Relationship Id="rId89" Type="http://schemas.openxmlformats.org/officeDocument/2006/relationships/styles" Target="styles.xml"/><Relationship Id="rId7" Type="http://schemas.openxmlformats.org/officeDocument/2006/relationships/externalLink" Target="externalLinks/externalLink6.xml"/><Relationship Id="rId71" Type="http://schemas.openxmlformats.org/officeDocument/2006/relationships/externalLink" Target="externalLinks/externalLink70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8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40" Type="http://schemas.openxmlformats.org/officeDocument/2006/relationships/externalLink" Target="externalLinks/externalLink39.xml"/><Relationship Id="rId45" Type="http://schemas.openxmlformats.org/officeDocument/2006/relationships/externalLink" Target="externalLinks/externalLink44.xml"/><Relationship Id="rId53" Type="http://schemas.openxmlformats.org/officeDocument/2006/relationships/externalLink" Target="externalLinks/externalLink52.xml"/><Relationship Id="rId58" Type="http://schemas.openxmlformats.org/officeDocument/2006/relationships/externalLink" Target="externalLinks/externalLink57.xml"/><Relationship Id="rId66" Type="http://schemas.openxmlformats.org/officeDocument/2006/relationships/externalLink" Target="externalLinks/externalLink65.xml"/><Relationship Id="rId74" Type="http://schemas.openxmlformats.org/officeDocument/2006/relationships/externalLink" Target="externalLinks/externalLink73.xml"/><Relationship Id="rId79" Type="http://schemas.openxmlformats.org/officeDocument/2006/relationships/externalLink" Target="externalLinks/externalLink78.xml"/><Relationship Id="rId87" Type="http://schemas.openxmlformats.org/officeDocument/2006/relationships/externalLink" Target="externalLinks/externalLink86.xml"/><Relationship Id="rId5" Type="http://schemas.openxmlformats.org/officeDocument/2006/relationships/externalLink" Target="externalLinks/externalLink4.xml"/><Relationship Id="rId61" Type="http://schemas.openxmlformats.org/officeDocument/2006/relationships/externalLink" Target="externalLinks/externalLink60.xml"/><Relationship Id="rId82" Type="http://schemas.openxmlformats.org/officeDocument/2006/relationships/externalLink" Target="externalLinks/externalLink81.xml"/><Relationship Id="rId90" Type="http://schemas.openxmlformats.org/officeDocument/2006/relationships/sharedStrings" Target="sharedStrings.xml"/><Relationship Id="rId19" Type="http://schemas.openxmlformats.org/officeDocument/2006/relationships/externalLink" Target="externalLinks/externalLink1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43" Type="http://schemas.openxmlformats.org/officeDocument/2006/relationships/externalLink" Target="externalLinks/externalLink42.xml"/><Relationship Id="rId48" Type="http://schemas.openxmlformats.org/officeDocument/2006/relationships/externalLink" Target="externalLinks/externalLink47.xml"/><Relationship Id="rId56" Type="http://schemas.openxmlformats.org/officeDocument/2006/relationships/externalLink" Target="externalLinks/externalLink55.xml"/><Relationship Id="rId64" Type="http://schemas.openxmlformats.org/officeDocument/2006/relationships/externalLink" Target="externalLinks/externalLink63.xml"/><Relationship Id="rId69" Type="http://schemas.openxmlformats.org/officeDocument/2006/relationships/externalLink" Target="externalLinks/externalLink68.xml"/><Relationship Id="rId77" Type="http://schemas.openxmlformats.org/officeDocument/2006/relationships/externalLink" Target="externalLinks/externalLink76.xml"/><Relationship Id="rId8" Type="http://schemas.openxmlformats.org/officeDocument/2006/relationships/externalLink" Target="externalLinks/externalLink7.xml"/><Relationship Id="rId51" Type="http://schemas.openxmlformats.org/officeDocument/2006/relationships/externalLink" Target="externalLinks/externalLink50.xml"/><Relationship Id="rId72" Type="http://schemas.openxmlformats.org/officeDocument/2006/relationships/externalLink" Target="externalLinks/externalLink71.xml"/><Relationship Id="rId80" Type="http://schemas.openxmlformats.org/officeDocument/2006/relationships/externalLink" Target="externalLinks/externalLink79.xml"/><Relationship Id="rId85" Type="http://schemas.openxmlformats.org/officeDocument/2006/relationships/externalLink" Target="externalLinks/externalLink84.xml"/><Relationship Id="rId3" Type="http://schemas.openxmlformats.org/officeDocument/2006/relationships/externalLink" Target="externalLinks/externalLink2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46" Type="http://schemas.openxmlformats.org/officeDocument/2006/relationships/externalLink" Target="externalLinks/externalLink45.xml"/><Relationship Id="rId59" Type="http://schemas.openxmlformats.org/officeDocument/2006/relationships/externalLink" Target="externalLinks/externalLink58.xml"/><Relationship Id="rId67" Type="http://schemas.openxmlformats.org/officeDocument/2006/relationships/externalLink" Target="externalLinks/externalLink66.xml"/><Relationship Id="rId20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40.xml"/><Relationship Id="rId54" Type="http://schemas.openxmlformats.org/officeDocument/2006/relationships/externalLink" Target="externalLinks/externalLink53.xml"/><Relationship Id="rId62" Type="http://schemas.openxmlformats.org/officeDocument/2006/relationships/externalLink" Target="externalLinks/externalLink61.xml"/><Relationship Id="rId70" Type="http://schemas.openxmlformats.org/officeDocument/2006/relationships/externalLink" Target="externalLinks/externalLink69.xml"/><Relationship Id="rId75" Type="http://schemas.openxmlformats.org/officeDocument/2006/relationships/externalLink" Target="externalLinks/externalLink74.xml"/><Relationship Id="rId83" Type="http://schemas.openxmlformats.org/officeDocument/2006/relationships/externalLink" Target="externalLinks/externalLink82.xml"/><Relationship Id="rId88" Type="http://schemas.openxmlformats.org/officeDocument/2006/relationships/theme" Target="theme/theme1.xml"/><Relationship Id="rId91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49" Type="http://schemas.openxmlformats.org/officeDocument/2006/relationships/externalLink" Target="externalLinks/externalLink48.xml"/><Relationship Id="rId57" Type="http://schemas.openxmlformats.org/officeDocument/2006/relationships/externalLink" Target="externalLinks/externalLink56.xml"/><Relationship Id="rId10" Type="http://schemas.openxmlformats.org/officeDocument/2006/relationships/externalLink" Target="externalLinks/externalLink9.xml"/><Relationship Id="rId31" Type="http://schemas.openxmlformats.org/officeDocument/2006/relationships/externalLink" Target="externalLinks/externalLink30.xml"/><Relationship Id="rId44" Type="http://schemas.openxmlformats.org/officeDocument/2006/relationships/externalLink" Target="externalLinks/externalLink43.xml"/><Relationship Id="rId52" Type="http://schemas.openxmlformats.org/officeDocument/2006/relationships/externalLink" Target="externalLinks/externalLink51.xml"/><Relationship Id="rId60" Type="http://schemas.openxmlformats.org/officeDocument/2006/relationships/externalLink" Target="externalLinks/externalLink59.xml"/><Relationship Id="rId65" Type="http://schemas.openxmlformats.org/officeDocument/2006/relationships/externalLink" Target="externalLinks/externalLink64.xml"/><Relationship Id="rId73" Type="http://schemas.openxmlformats.org/officeDocument/2006/relationships/externalLink" Target="externalLinks/externalLink72.xml"/><Relationship Id="rId78" Type="http://schemas.openxmlformats.org/officeDocument/2006/relationships/externalLink" Target="externalLinks/externalLink77.xml"/><Relationship Id="rId81" Type="http://schemas.openxmlformats.org/officeDocument/2006/relationships/externalLink" Target="externalLinks/externalLink80.xml"/><Relationship Id="rId86" Type="http://schemas.openxmlformats.org/officeDocument/2006/relationships/externalLink" Target="externalLinks/externalLink85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d\&#1057;&#1084;&#1077;&#1090;&#1099;2\SMETA\SM159&#1076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98_3\c\&#1052;&#1086;&#1080;%20&#1076;&#1086;&#1082;&#1091;&#1084;&#1077;&#1085;&#1090;&#1099;\&#1057;&#1084;&#1077;&#1090;&#1099;\&#1057;&#1084;&#1077;&#1090;&#1099;2\SMETA\SM15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&#1057;&#1084;&#1077;&#1090;&#1099;2\SMETA\SM159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&#1057;&#1084;&#1077;&#1090;&#1099;2\Smeta%202001\SM120&#1072;.xls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98_3\c\&#1052;&#1086;&#1080;%20&#1076;&#1086;&#1082;&#1091;&#1084;&#1077;&#1085;&#1090;&#1099;\&#1057;&#1084;&#1077;&#1090;&#1099;\&#1057;&#1084;&#1077;&#1090;&#1099;2\SMETA\SM16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&#1057;&#1084;&#1077;&#1090;&#1099;2\Smeta%202001\SM117&#1072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98_3\c\&#1052;&#1086;&#1080;%20&#1076;&#1086;&#1082;&#1091;&#1084;&#1077;&#1085;&#1090;&#1099;\&#1057;&#1084;&#1077;&#1090;&#1099;\&#1057;&#1084;&#1077;&#1090;&#1099;2\SMETA\SM13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16%20&#1052;&#1086;&#1089;&#1090;%20&#1074;%20&#1089;.%20&#1065;&#1091;&#1095;&#1100;&#1077;%20&#1082;&#1084;%202+400%20(&#1042;&#1086;&#1088;.%20&#1086;&#1073;&#1083;.)\&#1041;&#1072;&#1079;&#1072;%2091&#1065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8%20&#1052;&#1086;&#1089;&#1090;%20&#1050;&#1088;&#1072;&#1089;&#1085;&#1072;&#1103;%20&#1082;&#1084;%20567%20(&#1042;&#1086;&#1088;.&#1086;&#1073;&#1083;.)\&#1041;&#1072;&#1079;&#1072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181%20%20&#1056;&#1077;&#1084;&#1086;&#1085;&#1090;%2046&#1050;&#1052;(&#1082;&#1072;&#1090;&#1072;&#1083;&#1086;&#1075;%20&#1052;.&#1086;&#1073;&#1083;.)\SM110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MROOT\Common\Users\&#1050;&#1080;&#1095;&#1080;&#1075;&#1080;&#1085;&#1072;&#1045;\&#1052;&#1086;&#1080;%20&#1076;&#1086;&#1082;&#1091;&#1084;&#1077;&#1085;&#1090;&#1099;\&#1057;&#1084;&#1077;&#1090;&#1099;\273%20&#1057;&#1086;&#1076;.&#1084;&#1086;&#1089;&#1090;%20&#1088;.&#1057;.&#1044;&#1086;&#1085;&#1077;&#1094;\SM116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2\SMETA\SM14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&#1057;&#1084;&#1077;&#1090;&#1099;2\Smeta%202001\SM97%2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0&#1056;&#1052;%20&#1052;&#1086;&#1089;&#1090;%20&#1055;&#1086;&#1075;&#1072;&#1088;&#1097;&#1080;&#1085;&#1072;%20&#1082;&#1084;%2037+146\&#1041;&#1072;&#1079;&#1072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&#1057;&#1084;&#1077;&#1090;&#1099;2\Smeta%202001\SM66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8%20&#1052;&#1086;&#1089;&#1090;%20&#1050;&#1088;&#1072;&#1089;&#1085;&#1072;&#1103;%20&#1082;&#1084;%20567%20(&#1042;&#1086;&#1088;.&#1086;&#1073;&#1083;.)\&#1041;&#1072;&#1079;&#1072;%209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M68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EXCEL\SMETA\SM74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2\SMETA\SM90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M448&#1058;O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188%20&#1052;&#1086;&#1089;&#1090;%20&#1058;&#1091;&#1088;&#1076;&#1077;&#1081;%20&#1082;&#1084;%20284&#1082;&#1084;%20(&#1058;&#1091;&#1083;.&#1086;&#1073;&#1083;.)\&#1073;&#1072;&#1079;84%20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M59B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89;&#1077;&#1088;&#1074;&#1077;&#1088;%20&#1090;&#1077;&#1082;&#1091;&#1097;&#1080;&#1093;%20&#1087;&#1088;&#1086;&#1077;&#1082;&#1090;&#1086;&#1074;\DOCUME~1\GOLUBK~1\LOCALS~1\Temp\Rar$DI04.578\&#1052;&#1086;&#1080;%20&#1076;&#1086;&#1082;&#1091;&#1084;&#1077;&#1085;&#1090;&#1099;\&#1057;&#1084;&#1077;&#1090;&#1099;\222%20&#1052;&#1086;&#1089;&#1090;%20&#1063;&#1077;&#1088;&#1085;&#1072;&#1103;%20&#1050;&#1072;&#1083;&#1080;&#1090;&#1074;&#1072;%20&#1082;&#1084;%20209+780%20(&#1042;&#1086;&#1088;.&#1086;&#1073;&#1083;.)\1984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5%20&#1052;&#1086;&#1089;&#1090;%20&#1055;&#1090;&#1072;&#1085;&#1100;%20&#1082;&#1084;%20123+100%20(&#1051;&#1080;&#1087;.&#1086;&#1073;&#1083;.)\&#1073;&#1072;&#1079;.91&#1072;&#1073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12%20&#1052;&#1086;&#1089;&#1090;%20&#1041;&#1077;&#1088;&#1077;&#1079;&#1086;&#1074;&#1082;&#1072;%20(&#1051;&#1080;&#1087;&#1077;&#1094;&#1082;&#1072;&#1103;%20&#1086;&#1073;&#1083;.)\&#1073;&#1072;&#1079;.91&#1041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187%20&#1052;&#1086;&#1089;&#1090;%20&#1042;&#1086;&#1088;&#1086;&#1085;&#1077;&#1078;%20302+725%20(&#1051;&#1080;&#1087;.&#1086;&#1073;&#1083;.)\&#1073;&#1072;&#1079;.91&#1057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M750A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181%20%20&#1056;&#1077;&#1084;&#1086;&#1085;&#1090;%2046&#1050;&#1052;(&#1082;&#1072;&#1090;&#1072;&#1083;&#1086;&#1075;%20&#1052;.&#1086;&#1073;&#1083;.)\SM130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5%20&#1052;&#1086;&#1089;&#1090;%20&#1055;&#1090;&#1072;&#1085;&#1100;%20&#1082;&#1084;%20123+100%20(&#1051;&#1080;&#1087;.&#1086;&#1073;&#1083;.)\&#1058;&#1077;&#1082;&#1091;&#1097;.&#1076;&#1077;&#1082;&#1072;&#1073;&#1088;&#1100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89;&#1077;&#1088;&#1074;&#1077;&#1088;%20&#1090;&#1077;&#1082;&#1091;&#1097;&#1080;&#1093;%20&#1087;&#1088;&#1086;&#1077;&#1082;&#1090;&#1086;&#1074;\DOCUME~1\GOLUBK~1\LOCALS~1\Temp\Rar$DI04.578\&#1057;&#1084;&#1077;&#1090;&#1099;\&#1057;&#1084;&#1077;&#1090;&#1099;%20&#1074;%20Excel\&#1040;&#1085;&#1076;&#1088;&#1077;&#1077;&#1074;%20&#1053;.&#1041;\300%20&#1082;&#1084;%20&#1055;&#1050;1%20&#1091;&#1095;-&#1082;&#1072;%20&#1041;&#1072;&#1083;&#1072;&#1096;&#1086;&#1074;-&#1048;&#1083;&#1100;&#1084;&#1077;&#1085;&#1100;%20(&#1042;&#1086;&#1083;&#1075;&#1086;&#1075;&#1088;&#1072;&#1076;&#1089;&#1082;&#1072;&#1103;%20&#1086;&#1073;&#1083;.)\&#1056;&#1072;&#1089;&#1095;&#1077;&#1090;&#1099;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%201\130-&#1084;.&#1087;.&#1054;&#1089;&#1082;&#1086;&#1083;%20-%20&#1072;.&#1076;.&#1063;&#1077;&#1088;&#1085;&#1103;&#1085;&#1082;&#1072;\&#1092;&#1086;&#1088;&#1084;&#1072;%203&#1084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2\SMETA\SM142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2\SMETA\SM161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%201\130-&#1084;.&#1087;.&#1054;&#1089;&#1082;&#1086;&#1083;%20-%20&#1072;.&#1076;.&#1063;&#1077;&#1088;&#1085;&#1103;&#1085;&#1082;&#1072;\&#1052;&#1072;&#1088;&#1100;&#1077;&#1074;&#1082;&#1072;%20&#1101;&#1082;&#1089;.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MROOT\Common\Documents%20and%20Settings\Popova\Application%20Data\Microsoft\Excel\&#1057;&#1057;&#1056;%20&#1051;&#1072;&#1093;&#1090;&#1072;.xlsx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MROOT\Common\&#1054;&#1073;&#1098;&#1077;&#1082;&#1090;&#1099;%202016\837-15%20&#1055;&#1086;&#1076;&#1082;&#1083;&#1102;&#1095;&#1077;&#1085;&#1080;&#1077;%20&#1072;&#1074;&#1090;&#1086;&#1074;&#1086;&#1082;&#1079;&#1072;&#1083;&#1072;%20%20&#1074;%20&#1089;&#1086;&#1089;&#1090;&#1072;&#1074;&#1077;%20&#1058;&#1055;&#1059;%20&#1044;&#1045;&#1042;&#1071;&#1058;&#1050;&#1048;&#1053;&#1054;%20&#1082;%20&#1050;&#1040;&#1044;\&#1069;&#1082;&#1089;&#1087;&#1077;&#1088;&#1090;&#1080;&#1079;&#1072;\&#1057;&#1074;&#1086;&#1076;&#1085;&#1099;&#1081;\&#1057;&#1057;&#1056;%20&#1082;&#1086;&#1088;&#1088;.xlsx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41;&#1099;&#1095;&#1082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188%20&#1052;&#1086;&#1089;&#1090;%20&#1058;&#1091;&#1088;&#1076;&#1077;&#1081;%20&#1082;&#1084;%20284&#1082;&#1084;%20(&#1058;&#1091;&#1083;.&#1086;&#1073;&#1083;.)\&#1042;&#1040;&#1061;&#1058;&#1040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2\SMETA\SM171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2\SMETA\SM155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9;&#1043;&#1042;&#1069;\&#1059;&#1043;&#1042;&#1069;%20&#1054;&#1076;&#1085;&#1086;&#1088;&#1086;&#1084;.%20&#1052;20\&#1059;&#1043;&#1042;&#1069;%20&#1056;&#1099;&#1073;&#1072;&#1094;&#1082;&#1080;&#1081;%20&#1087;&#1088;\&#1050;&#1056;%20&#1056;&#1055;%20&#1052;&#1086;&#1089;&#1090;%2050-&#1083;&#1077;&#1090;&#1080;&#1103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6;&#1055;%20&#1088;&#1077;&#1082;%20&#1045;&#1082;&#1072;&#1090;&#1077;&#1088;&#1080;&#1085;&#1073;&#1091;&#1088;&#1075;%20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86&#1082;%20&#1056;&#1077;&#1084;&#1086;&#1085;&#1090;%20&#1051;&#1080;&#1087;&#1077;&#1094;&#1082;-10%20&#1096;&#1072;&#1093;&#1090;&#1072;\SM130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274-&#1055;&#1055;%20&#1089;&#1085;&#1077;&#1075;&#1086;&#1087;&#1083;&#1072;&#1074;%20&#1056;&#1099;&#1073;&#1080;&#1085;&#1089;&#1082;&#1072;&#1103;\&#1050;&#1055;,%20&#1057;&#1084;&#1077;&#1090;&#1072;%20&#1089;&#1085;&#1077;&#1075;&#1086;&#1087;&#1083;&#1072;&#1074;&#1080;&#1083;&#1100;&#1085;&#1099;&#1081;%20&#1087;&#1091;&#1085;&#1082;&#1090;,%20&#1056;&#1099;&#1073;&#1080;&#1085;&#1089;&#1082;&#1072;&#1103;%20&#1082;%20&#1043;&#1050;%20210906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oot.dor.spb.ru\Common\EKK\P4_DY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98_3\c\&#1052;&#1086;&#1080;%20&#1076;&#1086;&#1082;&#1091;&#1084;&#1077;&#1085;&#1090;&#1099;\&#1057;&#1084;&#1077;&#1090;&#1099;\&#1057;&#1084;&#1077;&#1090;&#1099;2\SMETA\SM161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86&#1082;%20&#1056;&#1077;&#1084;&#1086;&#1085;&#1090;%20&#1051;&#1080;&#1087;&#1077;&#1094;&#1082;-10%20&#1096;&#1072;&#1093;&#1090;&#1072;\SM155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97%20&#1043;&#1091;&#1073;&#1082;&#1080;&#1085;\SM97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EXCEL\SMETA\SM86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26%20&#1052;&#1086;&#1089;&#1090;&#1086;&#1074;&#1086;&#1075;&#1086;%20&#1089;&#1086;&#1086;&#1088;&#1091;&#1078;.%20&#1082;&#1084;%20276+645%20(&#1042;&#1086;&#1088;.&#1086;&#1073;&#1083;.)\&#1073;&#1072;&#1079;.1991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2\SMETA\SM97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vo-d\d\&#1042;&#1080;&#1083;&#1099;\GEODESIA\Natasha\&#1042;&#1053;&#1048;&#1048;&#1056;\&#1057;&#1084;&#1077;&#1090;&#1072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&#1099;%202007%20&#1075;&#1086;&#1076;&#1072;\&#1058;&#1077;&#1085;&#1076;&#1077;&#1088;%20&#1089;&#1085;&#1077;&#1075;%205%20&#1096;&#1090;&#1091;&#1082;\5%20&#1057;&#1055;&#1055;\&#1050;&#1055;,%20&#1057;&#1084;&#1077;&#1090;&#1072;%20&#1089;&#1085;&#1077;&#1075;&#1086;&#1087;&#1088;&#1080;&#1077;&#1084;&#1085;&#1099;&#1081;%20&#1087;&#1091;&#1085;&#1082;&#1090;%20&#1042;&#1048;&#1058;&#1045;&#1041;&#1057;&#1050;&#1048;&#1049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-FS02\Departments\&#1055;&#1088;&#1086;&#1080;&#1079;&#1074;&#1086;&#1076;&#1089;&#1090;&#1074;&#1086;\&#1058;&#1077;&#1082;&#1091;&#1097;&#1080;&#1077;%20&#1086;&#1073;&#1098;&#1077;&#1082;&#1090;&#1099;\&#1057;&#1084;&#1077;&#1090;&#1099;\5-459-&#1058;&#1056;59_&#1084;1\&#1042;&#1099;&#1087;&#1091;&#1089;&#1082;\&#1057;&#1057;&#1056;_&#1058;&#1056;59_&#1052;1_&#1072;&#1082;&#1090;_&#1074;&#1099;&#1087;&#1091;&#1089;&#1082;_&#1087;&#1086;&#1083;&#1086;&#1078;_&#1079;&#1072;&#1082;_&#1043;&#1050;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2%20-%20&#1091;&#1083;.&#1050;&#1088;&#1072;&#1089;&#1080;&#1085;&#1072;\&#1050;&#1055;,%20&#1089;&#1084;&#1077;&#1090;&#1099;%20&#1050;&#1088;&#1072;&#1089;&#1080;&#1085;&#1072;%20&#1082;%20&#1075;&#1086;&#1089;&#1082;&#1086;&#1085;&#1090;&#1088;&#1072;&#1082;&#1090;&#1091;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cenko\&#1084;&#1086;&#1080;%20&#1076;&#1086;&#1082;&#1091;&#1084;&#1077;&#1085;&#1090;\TEMP\ps198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~1\GOLUBK~1\LOCALS~1\Temp\Rar$DI04.578\&#1057;&#1084;&#1077;&#1090;&#1099;\&#1057;&#1084;&#1077;&#1090;&#1099;%20&#1074;%20Excel\&#1040;&#1085;&#1076;&#1088;&#1077;&#1077;&#1074;%20&#1053;.&#1041;\300%20&#1082;&#1084;%20&#1055;&#1050;1%20&#1091;&#1095;-&#1082;&#1072;%20&#1041;&#1072;&#1083;&#1072;&#1096;&#1086;&#1074;-&#1048;&#1083;&#1100;&#1084;&#1077;&#1085;&#1100;%20(&#1042;&#1086;&#1083;&#1075;&#1086;&#1075;&#1088;&#1072;&#1076;&#1089;&#1082;&#1072;&#1103;%20&#1086;&#1073;&#1083;.)\&#1056;&#1072;&#1089;&#1095;&#1077;&#1090;&#1099;1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M75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0&#1056;&#1052;%20&#1052;&#1086;&#1089;&#1090;%20&#1055;&#1086;&#1075;&#1072;&#1088;&#1097;&#1080;&#1085;&#1072;%20&#1082;&#1084;%2037+146\SM171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7%20&#1052;&#1086;&#1089;&#1090;%20&#1056;&#1077;&#1087;&#1077;&#1094;%20&#1082;&#1084;%20434(&#1051;&#1080;&#1087;.%20&#1086;&#1073;&#1083;.)\&#1073;&#1072;&#1079;.91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2\SMETA\SM162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89;&#1077;&#1088;&#1074;&#1077;&#1088;%20&#1090;&#1077;&#1082;&#1091;&#1097;&#1080;&#1093;%20&#1087;&#1088;&#1086;&#1077;&#1082;&#1090;&#1086;&#1074;\DOCUME~1\GOLUBK~1\LOCALS~1\Temp\Rar$DI04.578\&#1052;&#1086;&#1080;%20&#1076;&#1086;&#1082;&#1091;&#1084;&#1077;&#1085;&#1090;&#1099;\&#1057;&#1084;&#1077;&#1090;&#1099;\259%20&#1052;&#1086;&#1089;&#1090;&#1086;&#1074;&#1086;&#1077;%20&#1089;&#1086;&#1086;&#1088;&#1091;&#1078;.%20&#1082;&#1084;296+242%20(&#1042;&#1086;&#1088;.&#1086;&#1073;&#1083;)\&#1073;&#1072;&#1079;.1991%20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181%20%20&#1056;&#1077;&#1084;&#1086;&#1085;&#1090;%2046&#1050;&#1052;(&#1082;&#1072;&#1090;&#1072;&#1083;&#1086;&#1075;%20&#1052;.&#1086;&#1073;&#1083;.)\SM162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&#1057;&#1084;&#1077;&#1090;&#1099;2\Smeta%202001\SM161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175%20222&#1082;&#1084;\&#1058;&#1077;&#1082;&#1091;&#1097;.&#1094;&#1077;&#1085;&#1072;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&#1057;&#1084;&#1077;&#1090;&#1099;2\Smeta%202001\SM%200428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5%20-%20&#1085;&#1072;&#1073;.&#1052;&#1072;&#1082;&#1072;&#1088;&#1086;&#1074;&#1072;%20&#1054;&#1048;\&#1050;&#1055;,%20&#1057;&#1084;&#1077;&#1090;&#1099;%20&#1054;&#1048;%20&#1055;&#1088;&#1086;&#1077;&#1082;&#1090;%20&#1085;&#1072;&#1073;.&#1052;&#1072;&#1082;&#1072;&#1088;&#1086;&#1074;&#1072;%20&#1082;%20&#1043;&#1050;%20120506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6;&#1072;&#1079;&#1074;&#1103;&#1079;&#1082;&#1072;%20&#1085;&#1072;%20&#1046;&#1091;&#1082;&#1086;&#1074;&#1072;\&#1055;&#1088;&#1086;&#1077;&#1082;&#1090;\1%20&#1086;&#1095;&#1077;&#1088;&#1077;&#1076;&#1100;%20-%20&#1091;&#1083;.&#1052;&#1086;&#1088;.%20&#1087;&#1077;&#1093;&#1086;&#1090;&#1099;%20&#1089;%20&#1084;&#1086;&#1089;&#1090;&#1086;&#1084;\&#1057;&#1084;&#1077;&#1090;&#1099;%20&#1052;&#1046;%201-&#1103;%20&#1086;&#1095;&#1077;&#1088;&#1077;&#1076;&#1100;%20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52;&#1086;&#1088;&#1089;&#1082;&#1072;&#1103;%20&#1085;&#1072;&#1073;.%20&#1085;&#1072;%20&#1091;&#1095;-&#1082;&#1077;%20%20&#1052;&#1080;&#1095;&#1084;&#1072;&#1085;&#1089;&#1082;&#1086;&#1081;-&#1050;&#1072;&#1087;&#1080;&#1090;&#1072;&#1085;&#1089;&#1082;&#1086;&#1081;\&#1050;&#1055;,%20&#1089;&#1084;&#1077;&#1090;&#1099;%20&#1054;&#1048;%20&#1052;&#1086;&#1088;&#1089;&#1082;&#1072;&#1103;%20&#1085;&#1072;&#1073;.&#1052;&#1080;&#1095;&#1084;&#1072;&#1085;&#1089;&#1082;&#1072;&#1103;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83;&#1086;&#1090;51%20&#1052;10%20&#1057;&#1082;&#1072;&#1085;&#1076;&#1080;&#1085;&#1072;&#1074;&#1080;&#1103;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-FS02\Departments\Users\popova\AppData\Local\Microsoft\Windows\Temporary%20Internet%20Files\Content.Outlook\PGDT7B97\&#1055;&#1088;&#1080;&#1084;&#1077;&#1088;\&#1086;&#1089;_01-14_&#1083;&#1077;&#1089;_2&#1101;&#1090;.xlsx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2\SMETA\SM130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89;&#1077;&#1088;&#1074;&#1077;&#1088;%20&#1090;&#1077;&#1082;&#1091;&#1097;&#1080;&#1093;%20&#1087;&#1088;&#1086;&#1077;&#1082;&#1090;&#1086;&#1074;\DOCUME~1\GOLUBK~1\LOCALS~1\Temp\Rar$DI04.578\&#1052;&#1086;&#1080;%20&#1076;&#1086;&#1082;&#1091;&#1084;&#1077;&#1085;&#1090;&#1099;\&#1057;&#1084;&#1077;&#1090;&#1099;\290%20&#1040;&#1074;&#1090;&#1086;&#1076;&#1086;&#1088;&#1086;&#1075;&#1072;%20&#1042;&#1077;&#1089;&#1077;&#1083;&#1086;&#1074;&#1082;&#1072;(&#1056;&#1086;&#1089;&#1090;&#1086;&#1074;&#1089;&#1082;&#1072;&#1103;%20&#1086;&#1073;&#1083;)\&#1090;&#1077;&#1082;%202003&#1075;&#1044;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55;,%20&#1089;&#1084;&#1077;&#1090;&#1072;,%20&#1057;&#1077;&#1083;&#1100;&#1089;&#1082;&#1072;&#1103;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59;&#1043;&#1042;&#1069;%20&#1054;&#1076;&#1085;&#1086;&#1088;&#1086;&#1084;.%20&#1052;20\&#1059;&#1043;&#1042;&#1069;%20&#1056;&#1099;&#1073;&#1072;&#1094;&#1082;&#1080;&#1081;%20&#1087;&#1088;\&#1055;%20&#1050;&#1056;%20&#1084;&#1086;&#1089;&#1090;%20&#1042;&#1086;&#1083;&#1086;&#1089;&#1085;&#1103;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86&#1082;%20&#1056;&#1077;&#1084;&#1086;&#1085;&#1090;%20&#1051;&#1080;&#1087;&#1077;&#1094;&#1082;-10%20&#1096;&#1072;&#1093;&#1090;&#1072;\SM174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10%20&#1052;&#1086;&#1089;&#1090;%20442%20&#1082;&#1084;%20(&#1051;&#1080;&#1087;&#1077;&#1094;&#1082;&#1072;&#1103;%20&#1086;&#1073;&#1083;.)\&#1073;&#1072;&#1079;.91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%201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MROOT\Common\Users\pov\Desktop\&#1087;&#1086;&#1085;&#1077;&#1076;&#1077;&#1083;&#1100;&#1085;&#1080;&#1082;\&#1057;&#1057;&#1056;%20&#1051;&#1072;&#1093;&#1090;&#1072;.xlsx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-FS02\Departments\&#1054;&#1073;&#1098;&#1077;&#1082;&#1090;&#1099;%202020\872-19%20&#1050;&#1072;&#1079;&#1072;&#1085;&#1100;\!&#1087;&#1088;&#1086;&#1077;&#1082;&#1090;\&#1101;&#1090;&#1072;&#1087;_1.1\&#1056;_9_&#1063;_2_&#1050;_1_&#1055;&#1077;&#1088;-&#1074;&#1086;%20&#1057;&#1057;(&#1089;&#1084;&#1077;&#1090;&#1099;)\&#1050;&#1086;&#1088;&#1079;2\&#1055;&#1069;&#1057;_01-10-03.xlsx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0&#1056;&#1052;%20&#1052;&#1086;&#1089;&#1090;%20&#1055;&#1086;&#1075;&#1072;&#1088;&#1097;&#1080;&#1085;&#1072;%20&#1082;&#1084;%2037+146\&#1050;&#1086;&#1087;&#1080;&#1103;%20&#1058;&#1077;&#1082;&#1091;&#1097;&#1072;&#1103;%20&#1094;&#1077;&#1085;&#1072;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8%20&#1052;&#1086;&#1089;&#1090;%20&#1050;&#1088;&#1072;&#1089;&#1085;&#1072;&#1103;%20&#1082;&#1084;%20567%20(&#1042;&#1086;&#1088;.&#1086;&#1073;&#1083;.)\&#1090;&#1077;&#1082;%20&#1050;&#1088;&#1072;&#1089;&#1085;&#1072;&#1103;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MROOT\Common\&#1054;&#1073;&#1098;&#1077;&#1082;&#1090;&#1099;%202014\767-13%20&#1055;&#1086;&#1076;&#1082;&#1083;&#1102;&#1095;&#1077;&#1085;&#1080;&#1077;%20&#1075;&#1086;&#1088;&#1086;&#1076;&#1072;-&#1089;&#1087;&#1091;&#1090;&#1085;&#1080;&#1082;&#1072;%20&#1070;&#1078;&#1085;&#1099;&#1081;\&#1057;&#1057;&#1056;%20&#1055;&#1086;&#1076;&#1082;&#1083;&#1102;&#1095;&#1077;&#1085;&#1080;&#1077;%20&#1075;&#1086;&#1088;&#1086;&#1076;&#1072;-&#1089;&#1087;&#1091;&#1090;&#1085;&#1080;&#1082;&#1072;%20&#1070;&#1078;&#1085;&#1099;&#1081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.см.дор"/>
      <sheetName val="зим Д"/>
      <sheetName val="об.см.пут"/>
      <sheetName val="зимП"/>
      <sheetName val="об.см.эл."/>
      <sheetName val="Сод. к ч.4"/>
      <sheetName val="Сод. к ч.3"/>
      <sheetName val="Сод. к ч.2"/>
      <sheetName val="Сод. к ч.1"/>
      <sheetName val="ПИРб"/>
      <sheetName val="ПИРт"/>
      <sheetName val="К"/>
      <sheetName val="Ф"/>
      <sheetName val="Тощ.бет."/>
      <sheetName val="К.С.М."/>
      <sheetName val="К.С.М. (ПУТ)"/>
      <sheetName val="Тр.(пут)"/>
      <sheetName val="Тр.(дорога)"/>
      <sheetName val="зим"/>
      <sheetName val="C.с"/>
      <sheetName val="П.з. л. c"/>
      <sheetName val="П.з.р.в."/>
      <sheetName val="Тр."/>
      <sheetName val="Лист1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м"/>
      <sheetName val="К.С.М. (ПУТ)"/>
      <sheetName val="Тощ.бет."/>
      <sheetName val="К.С.М."/>
      <sheetName val="Тр.(дорога)"/>
      <sheetName val="Тр.(пут)"/>
      <sheetName val="ПИР"/>
      <sheetName val="зим"/>
      <sheetName val="C.с"/>
      <sheetName val="Сод.л.см"/>
      <sheetName val="П.з.л.см. "/>
      <sheetName val="П.з.р.в."/>
      <sheetName val="ф"/>
      <sheetName val="C.с  (2)"/>
    </sheetNames>
    <sheetDataSet>
      <sheetData sheetId="0"/>
      <sheetData sheetId="1" refreshError="1">
        <row r="17">
          <cell r="H17">
            <v>16.07</v>
          </cell>
        </row>
        <row r="22">
          <cell r="H22">
            <v>335.33</v>
          </cell>
        </row>
        <row r="24">
          <cell r="H24">
            <v>72.89</v>
          </cell>
        </row>
        <row r="26">
          <cell r="H26">
            <v>14.31</v>
          </cell>
        </row>
        <row r="28">
          <cell r="H28">
            <v>38.82</v>
          </cell>
        </row>
        <row r="30">
          <cell r="H30">
            <v>45.74</v>
          </cell>
        </row>
        <row r="32">
          <cell r="H32">
            <v>42.26</v>
          </cell>
        </row>
        <row r="34">
          <cell r="H34">
            <v>48.3</v>
          </cell>
        </row>
        <row r="36">
          <cell r="H36">
            <v>72.239999999999995</v>
          </cell>
        </row>
        <row r="38">
          <cell r="H38">
            <v>75.37</v>
          </cell>
        </row>
        <row r="40">
          <cell r="H40">
            <v>55.67</v>
          </cell>
        </row>
        <row r="42">
          <cell r="H42">
            <v>44.14</v>
          </cell>
        </row>
      </sheetData>
      <sheetData sheetId="2" refreshError="1">
        <row r="86">
          <cell r="P86">
            <v>29.44</v>
          </cell>
        </row>
        <row r="90">
          <cell r="P90">
            <v>32.39</v>
          </cell>
        </row>
        <row r="94">
          <cell r="P94">
            <v>38.200000000000003</v>
          </cell>
        </row>
        <row r="98">
          <cell r="P98">
            <v>34.200000000000003</v>
          </cell>
        </row>
        <row r="102">
          <cell r="P102">
            <v>37.200000000000003</v>
          </cell>
        </row>
        <row r="106">
          <cell r="P106">
            <v>10.64</v>
          </cell>
        </row>
        <row r="110">
          <cell r="P110">
            <v>10.39</v>
          </cell>
        </row>
        <row r="113">
          <cell r="P113">
            <v>12.18</v>
          </cell>
        </row>
      </sheetData>
      <sheetData sheetId="3"/>
      <sheetData sheetId="4"/>
      <sheetData sheetId="5"/>
      <sheetData sheetId="6" refreshError="1">
        <row r="17">
          <cell r="P17">
            <v>3.08</v>
          </cell>
        </row>
        <row r="20">
          <cell r="P20">
            <v>2.61</v>
          </cell>
        </row>
        <row r="23">
          <cell r="P23">
            <v>3.21</v>
          </cell>
        </row>
        <row r="26">
          <cell r="P26">
            <v>5.14</v>
          </cell>
        </row>
        <row r="29">
          <cell r="P29">
            <v>8.34</v>
          </cell>
        </row>
        <row r="35">
          <cell r="P35">
            <v>10.36</v>
          </cell>
        </row>
        <row r="38">
          <cell r="P38">
            <v>5.0199999999999996</v>
          </cell>
        </row>
        <row r="41">
          <cell r="P41">
            <v>4.87</v>
          </cell>
        </row>
      </sheetData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м"/>
      <sheetName val="К.С.М. (ПУТ)"/>
      <sheetName val="Тощ.бет."/>
      <sheetName val="К.С.М."/>
      <sheetName val="Тр.(дорога)"/>
      <sheetName val="Тр.(пут)"/>
      <sheetName val="ПИР"/>
      <sheetName val="зим"/>
      <sheetName val="C.с"/>
      <sheetName val="Сод.л.см"/>
      <sheetName val="П.з.л.см. "/>
      <sheetName val="П.з.р.в.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32">
          <cell r="P32">
            <v>10.23</v>
          </cell>
        </row>
      </sheetData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 м"/>
      <sheetName val="ТрМ. "/>
      <sheetName val="вск1"/>
      <sheetName val="вск1 (2)"/>
      <sheetName val="сод"/>
      <sheetName val="П.з "/>
      <sheetName val="C.с"/>
      <sheetName val="C.сМ"/>
      <sheetName val="C.сП"/>
      <sheetName val="C.с (3)"/>
      <sheetName val="зим"/>
      <sheetName val="вр"/>
      <sheetName val="Тр.(пут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ч. щ. 1"/>
      <sheetName val="ч. щ. 2"/>
      <sheetName val="К.С.М."/>
      <sheetName val="Тр."/>
      <sheetName val="Тр.(ж.д.)"/>
      <sheetName val="зим."/>
      <sheetName val="вах"/>
      <sheetName val="окно"/>
      <sheetName val="вр"/>
      <sheetName val="C.с"/>
      <sheetName val="П.з.л.см"/>
      <sheetName val="П.з.р.в"/>
      <sheetName val="Сод.л.см"/>
      <sheetName val="Сод.р.в."/>
      <sheetName val="Тр.(пут)"/>
      <sheetName val="Фм"/>
      <sheetName val="К.С.М. (ПУТ)"/>
      <sheetName val="ТрМ. "/>
      <sheetName val="К.С.М. м"/>
    </sheetNames>
    <sheetDataSet>
      <sheetData sheetId="0"/>
      <sheetData sheetId="1">
        <row r="57">
          <cell r="H57">
            <v>136.85</v>
          </cell>
        </row>
      </sheetData>
      <sheetData sheetId="2"/>
      <sheetData sheetId="3" refreshError="1">
        <row r="29">
          <cell r="F29">
            <v>14.603200000000001</v>
          </cell>
        </row>
      </sheetData>
      <sheetData sheetId="4">
        <row r="319">
          <cell r="P319">
            <v>10.35</v>
          </cell>
        </row>
      </sheetData>
      <sheetData sheetId="5" refreshError="1">
        <row r="17">
          <cell r="H17">
            <v>5.0599999999999996</v>
          </cell>
        </row>
        <row r="39">
          <cell r="H39">
            <v>3.08</v>
          </cell>
        </row>
        <row r="42">
          <cell r="H42">
            <v>2.6100000000000003</v>
          </cell>
        </row>
        <row r="47">
          <cell r="H47">
            <v>3.21</v>
          </cell>
        </row>
        <row r="50">
          <cell r="H50">
            <v>3.08</v>
          </cell>
        </row>
        <row r="53">
          <cell r="H53">
            <v>2.98</v>
          </cell>
        </row>
        <row r="56">
          <cell r="H56">
            <v>5.22</v>
          </cell>
        </row>
        <row r="59">
          <cell r="H59">
            <v>5.09</v>
          </cell>
        </row>
        <row r="62">
          <cell r="H62">
            <v>2.4300000000000002</v>
          </cell>
        </row>
        <row r="65">
          <cell r="H65">
            <v>1.4</v>
          </cell>
        </row>
      </sheetData>
      <sheetData sheetId="6" refreshError="1">
        <row r="43">
          <cell r="F43">
            <v>5.2489999999999997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атрын"/>
      <sheetName val="зп мост"/>
      <sheetName val="зпподходы"/>
      <sheetName val="К.С.М."/>
      <sheetName val="Тр."/>
      <sheetName val="ПИР"/>
      <sheetName val="C.с"/>
      <sheetName val="П.з"/>
      <sheetName val="зим,"/>
      <sheetName val="эл"/>
      <sheetName val="ком"/>
      <sheetName val="C.с (р)"/>
      <sheetName val="П.з (2)"/>
      <sheetName val="сод"/>
      <sheetName val="Тр.(ж.д.)"/>
      <sheetName val="ч. щ. 2"/>
    </sheetNames>
    <sheetDataSet>
      <sheetData sheetId="0"/>
      <sheetData sheetId="1"/>
      <sheetData sheetId="2"/>
      <sheetData sheetId="3"/>
      <sheetData sheetId="4" refreshError="1">
        <row r="36">
          <cell r="H36">
            <v>1.83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(дор.+мост)"/>
      <sheetName val="Тр.(дор.)"/>
      <sheetName val="Тр.  (мост)"/>
      <sheetName val="Сод.л.см"/>
      <sheetName val="Сод.р.в."/>
      <sheetName val="П.з.р.в"/>
      <sheetName val="П.з.л.см"/>
      <sheetName val="C.с"/>
      <sheetName val="В.ст.дор"/>
      <sheetName val="В.ст.мост"/>
      <sheetName val="Вр"/>
      <sheetName val="зим"/>
      <sheetName val="эл"/>
      <sheetName val="ПИРб"/>
      <sheetName val="ПИРт"/>
      <sheetName val="трм. "/>
      <sheetName val="к.с.м. м"/>
      <sheetName val="Тр."/>
    </sheetNames>
    <sheetDataSet>
      <sheetData sheetId="0"/>
      <sheetData sheetId="1">
        <row r="77">
          <cell r="H77">
            <v>497.25</v>
          </cell>
        </row>
      </sheetData>
      <sheetData sheetId="2"/>
      <sheetData sheetId="3"/>
      <sheetData sheetId="4" refreshError="1">
        <row r="30">
          <cell r="P30">
            <v>10.14</v>
          </cell>
        </row>
      </sheetData>
      <sheetData sheetId="5"/>
      <sheetData sheetId="6"/>
      <sheetData sheetId="7"/>
      <sheetData sheetId="8"/>
      <sheetData sheetId="9">
        <row r="39">
          <cell r="D39">
            <v>6.12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 "/>
      <sheetName val="зимБ"/>
      <sheetName val="C.с  Б"/>
      <sheetName val="вахта Б"/>
      <sheetName val="ПИР"/>
      <sheetName val="сод.л.см."/>
      <sheetName val="ч. щ. 1"/>
      <sheetName val="ч. щ. 2"/>
      <sheetName val="П.з"/>
      <sheetName val="Тр.  (мост)"/>
    </sheetNames>
    <sheetDataSet>
      <sheetData sheetId="0" refreshError="1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 "/>
      <sheetName val="C.с баз"/>
      <sheetName val="зим"/>
      <sheetName val="П.з"/>
      <sheetName val="сод.л.см."/>
      <sheetName val="ПИР"/>
      <sheetName val="об.смДБаз."/>
      <sheetName val="зимДБаз."/>
      <sheetName val="об.см.ДБаз.(1э)"/>
      <sheetName val="зим ДБаз.(1э)"/>
      <sheetName val="об.см.ДТек (1э)"/>
      <sheetName val="об.смДТек"/>
      <sheetName val="зим ДТек"/>
      <sheetName val="зимДТек(1э)"/>
      <sheetName val="Сод. к л.см.(1э)"/>
      <sheetName val="Сод. к л.см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К.С.М. (2)"/>
      <sheetName val="Тр. "/>
      <sheetName val="вск1"/>
      <sheetName val="Р1"/>
      <sheetName val="ПИР"/>
      <sheetName val="П.з "/>
      <sheetName val="зим"/>
      <sheetName val="C.с"/>
      <sheetName val="C.с1п"/>
      <sheetName val="зим 1п"/>
      <sheetName val="Сод.р.в."/>
      <sheetName val="П.з.р.в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К.С.М. (2)"/>
      <sheetName val="Тр. "/>
      <sheetName val="вск1"/>
      <sheetName val="Р1"/>
      <sheetName val="ПИР"/>
      <sheetName val="П.з "/>
      <sheetName val="C.с"/>
      <sheetName val="зим"/>
    </sheetNames>
    <sheetDataSet>
      <sheetData sheetId="0"/>
      <sheetData sheetId="1"/>
      <sheetData sheetId="2"/>
      <sheetData sheetId="3" refreshError="1">
        <row r="49">
          <cell r="P49">
            <v>33.584000000000003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"/>
      <sheetName val="К"/>
      <sheetName val="ч. щ. 1"/>
      <sheetName val="ч. щ. 2"/>
      <sheetName val="К.С.М."/>
      <sheetName val="Тр."/>
      <sheetName val="зим."/>
      <sheetName val="вах"/>
      <sheetName val="вр"/>
      <sheetName val="C.с"/>
      <sheetName val="П.з.л.см"/>
      <sheetName val="П.з.р.в"/>
      <sheetName val="Сод.л.см"/>
      <sheetName val="Сод.р.в."/>
      <sheetName val="К.С.М. (2)"/>
      <sheetName val="Приложение 15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39">
          <cell r="C39">
            <v>217.77</v>
          </cell>
        </row>
      </sheetData>
      <sheetData sheetId="7" refreshError="1">
        <row r="17">
          <cell r="F17">
            <v>23154</v>
          </cell>
        </row>
      </sheetData>
      <sheetData sheetId="8" refreshError="1">
        <row r="33">
          <cell r="G33">
            <v>60.84</v>
          </cell>
        </row>
      </sheetData>
      <sheetData sheetId="9" refreshError="1">
        <row r="28">
          <cell r="I28">
            <v>3.23</v>
          </cell>
        </row>
        <row r="46">
          <cell r="D46">
            <v>5.71</v>
          </cell>
        </row>
        <row r="58">
          <cell r="E58">
            <v>3.96</v>
          </cell>
        </row>
      </sheetData>
      <sheetData sheetId="10"/>
      <sheetData sheetId="11"/>
      <sheetData sheetId="12"/>
      <sheetData sheetId="13"/>
      <sheetData sheetId="14" refreshError="1"/>
      <sheetData sheetId="1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"/>
      <sheetName val="Тр. (2)"/>
      <sheetName val="C.с "/>
      <sheetName val="C.с  (2)"/>
      <sheetName val="C.сбаз.и"/>
      <sheetName val="Р1 (2)"/>
      <sheetName val="Р1 (И)"/>
      <sheetName val="П.з "/>
      <sheetName val="сод"/>
      <sheetName val="сод (2)"/>
      <sheetName val="сод р.в."/>
      <sheetName val="П.з  (2)"/>
      <sheetName val="П.з  (3)"/>
      <sheetName val="mutual"/>
      <sheetName val="C.с"/>
      <sheetName val="вах"/>
      <sheetName val="вр"/>
      <sheetName val="зим."/>
      <sheetName val="К.С.М. (2)"/>
    </sheetNames>
    <sheetDataSet>
      <sheetData sheetId="0"/>
      <sheetData sheetId="1"/>
      <sheetData sheetId="2" refreshError="1">
        <row r="42">
          <cell r="P42">
            <v>15.75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 "/>
      <sheetName val="об.смДБаз."/>
      <sheetName val="зимДБаз."/>
      <sheetName val="об.см.ДБаз.(1э)"/>
      <sheetName val="зим ДБаз.(1э)"/>
      <sheetName val="об.см.ДТек (1э)"/>
      <sheetName val="об.смДТек"/>
      <sheetName val="зим ДТек"/>
      <sheetName val="зимДТек(1э)"/>
      <sheetName val="Сод. к л.см.(1э)"/>
      <sheetName val="Сод. к л.см."/>
      <sheetName val="вах"/>
      <sheetName val="вр"/>
      <sheetName val="C.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"/>
      <sheetName val="вск1"/>
      <sheetName val="Р1"/>
      <sheetName val="ПИР"/>
      <sheetName val="П.з "/>
      <sheetName val="C.с"/>
      <sheetName val="C.с (3)"/>
      <sheetName val="C.с (2)"/>
      <sheetName val="зим"/>
      <sheetName val="Рокно"/>
      <sheetName val="П.з  (2)"/>
      <sheetName val="C.с (4)"/>
      <sheetName val="вр"/>
      <sheetName val="Lots1127"/>
    </sheetNames>
    <sheetDataSet>
      <sheetData sheetId="0"/>
      <sheetData sheetId="1"/>
      <sheetData sheetId="2" refreshError="1">
        <row r="18">
          <cell r="P18">
            <v>15.080000000000002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 "/>
      <sheetName val="C.с баз"/>
      <sheetName val="зим"/>
      <sheetName val="П.з"/>
      <sheetName val="сод.л.см."/>
      <sheetName val="ПИР"/>
      <sheetName val="Фрез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.С.М."/>
      <sheetName val="Bendra"/>
      <sheetName val="Ф"/>
    </sheetNames>
    <sheetDataSet>
      <sheetData sheetId="0" refreshError="1">
        <row r="113">
          <cell r="P113">
            <v>24.96</v>
          </cell>
        </row>
      </sheetData>
      <sheetData sheetId="1" refreshError="1"/>
      <sheetData sheetId="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Ер"/>
      <sheetName val="К"/>
      <sheetName val="Ф"/>
      <sheetName val="К.С.М."/>
      <sheetName val="Тр."/>
      <sheetName val="Тр. (2)"/>
      <sheetName val="а.б. 1 м"/>
      <sheetName val="битум"/>
      <sheetName val="Р1 "/>
      <sheetName val="ПИР"/>
      <sheetName val="C.с "/>
      <sheetName val="Р2"/>
      <sheetName val="П.з "/>
      <sheetName val="C.с  (2)"/>
      <sheetName val="C.с  (4)"/>
      <sheetName val="К.С.М. (2)"/>
    </sheetNames>
    <sheetDataSet>
      <sheetData sheetId="0"/>
      <sheetData sheetId="1"/>
      <sheetData sheetId="2"/>
      <sheetData sheetId="3" refreshError="1">
        <row r="192">
          <cell r="P192">
            <v>26.808000000000003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Е.р."/>
      <sheetName val="К"/>
      <sheetName val="Ф"/>
      <sheetName val="К.С.М."/>
      <sheetName val="Тр."/>
      <sheetName val="ПИР"/>
      <sheetName val="C.с"/>
      <sheetName val="Р1"/>
      <sheetName val="Р2"/>
      <sheetName val="Р2 (2)"/>
      <sheetName val="Р3"/>
      <sheetName val="C.с (2)"/>
      <sheetName val="C.с (3)"/>
      <sheetName val="П.з"/>
      <sheetName val="сод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3"/>
      <sheetName val="С.с"/>
      <sheetName val="С.с (2)"/>
      <sheetName val="Р1"/>
      <sheetName val="Р2"/>
      <sheetName val="П.з"/>
      <sheetName val="ПИР"/>
      <sheetName val="об"/>
      <sheetName val="мат"/>
      <sheetName val="Обложка"/>
      <sheetName val="Титул 1"/>
      <sheetName val="Титул 2"/>
      <sheetName val="Содержание"/>
      <sheetName val="Поясн.зап."/>
      <sheetName val="ССР тек."/>
      <sheetName val="ССР база"/>
      <sheetName val="зима 9-1 2000 "/>
      <sheetName val="ПЭС1-1 1 оч."/>
      <sheetName val="ПЭС1-1 (2оч.)"/>
      <sheetName val="зима 9-1 текущ."/>
      <sheetName val="ПНР 9-2"/>
      <sheetName val="негабар груз"/>
      <sheetName val="ПЭСр9-3 "/>
      <sheetName val="расчет 9-4 БГ АБ"/>
      <sheetName val="расчет 10-1 тех.зак. "/>
      <sheetName val="Расчет затрат 09-09"/>
      <sheetName val="сравнит. 6.2"/>
      <sheetName val="Расчёт 09-03_вахта 6,2"/>
      <sheetName val="09-03-01"/>
      <sheetName val="ВОР_мост"/>
      <sheetName val="09-03-02"/>
      <sheetName val="ВОР_ад"/>
      <sheetName val="жд билеты"/>
      <sheetName val="возврат (МО)"/>
      <sheetName val="К.С.М."/>
      <sheetName val="Ф"/>
      <sheetName val="Тр.  (мост)"/>
      <sheetName val="тр. (2)"/>
    </sheetNames>
    <sheetDataSet>
      <sheetData sheetId="0"/>
      <sheetData sheetId="1"/>
      <sheetData sheetId="2" refreshError="1">
        <row r="155">
          <cell r="K155">
            <v>585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"/>
      <sheetName val="Тр.ж.д."/>
      <sheetName val="Тр.ж.д. (1)"/>
      <sheetName val="ПИР"/>
      <sheetName val="C.с баз"/>
      <sheetName val="зим Б"/>
      <sheetName val="вах"/>
      <sheetName val="эл"/>
      <sheetName val="П.з"/>
      <sheetName val="сод"/>
      <sheetName val="сод.л.см."/>
      <sheetName val="сод.л.р.в."/>
      <sheetName val="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"/>
      <sheetName val="Тр.  (мост)"/>
      <sheetName val="К.С.М. (2)"/>
      <sheetName val="К.С.М."/>
      <sheetName val="Inf"/>
      <sheetName val="КС-2"/>
      <sheetName val="3"/>
    </sheetNames>
    <sheetDataSet>
      <sheetData sheetId="0" refreshError="1">
        <row r="48">
          <cell r="H48">
            <v>65.84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 ж.д."/>
      <sheetName val="сод"/>
      <sheetName val="ПИРБ"/>
      <sheetName val="C.с  Б"/>
      <sheetName val="зимБ"/>
      <sheetName val="вах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C.с баз"/>
      <sheetName val="Тр."/>
      <sheetName val="зим Б"/>
      <sheetName val="сод.л.см."/>
      <sheetName val="П.з"/>
      <sheetName val="Об.см."/>
      <sheetName val="вах"/>
      <sheetName val="ПИР"/>
      <sheetName val="Тр.(пут)"/>
    </sheetNames>
    <sheetDataSet>
      <sheetData sheetId="0" refreshError="1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"/>
      <sheetName val="C.с баз"/>
      <sheetName val="зим Б"/>
      <sheetName val="сод.л.см."/>
      <sheetName val="П.з"/>
      <sheetName val="ПИР"/>
      <sheetName val="вах"/>
      <sheetName val="Об.см."/>
      <sheetName val="ТрМ. "/>
      <sheetName val="К.С.М. м"/>
    </sheetNames>
    <sheetDataSet>
      <sheetData sheetId="0" refreshError="1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"/>
      <sheetName val="C.с баз"/>
      <sheetName val="зим Б"/>
      <sheetName val="ПИР б"/>
      <sheetName val="сод.л.см."/>
      <sheetName val="П.з"/>
      <sheetName val="BDR02"/>
      <sheetName val="Тр.(ж.д.)"/>
      <sheetName val="ч. щ. 2"/>
    </sheetNames>
    <sheetDataSet>
      <sheetData sheetId="0" refreshError="1"/>
      <sheetData sheetId="1" refreshError="1">
        <row r="97">
          <cell r="H97">
            <v>6.27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"/>
      <sheetName val="3"/>
      <sheetName val="Тр."/>
    </sheetNames>
    <sheetDataSet>
      <sheetData sheetId="0" refreshError="1">
        <row r="28">
          <cell r="H28">
            <v>238.77899999999997</v>
          </cell>
        </row>
      </sheetData>
      <sheetData sheetId="1" refreshError="1"/>
      <sheetData sheetId="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(дор.+мост)"/>
      <sheetName val="Тр.(дор.)"/>
      <sheetName val="Тр.  (мост)"/>
      <sheetName val="Сод.л.см"/>
      <sheetName val="Сод.р.в."/>
      <sheetName val="П.з.р.в"/>
      <sheetName val="П.з.л.см"/>
      <sheetName val="C.с"/>
      <sheetName val="В.ст.дор"/>
      <sheetName val="В.ст.мост"/>
      <sheetName val="Вр"/>
      <sheetName val="зим"/>
      <sheetName val="эл"/>
      <sheetName val="ПИРб"/>
      <sheetName val="ПИРт"/>
      <sheetName val="FS_05"/>
    </sheetNames>
    <sheetDataSet>
      <sheetData sheetId="0"/>
      <sheetData sheetId="1" refreshError="1">
        <row r="77">
          <cell r="H77">
            <v>497.25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2"/>
      <sheetName val="сод.т.ц."/>
      <sheetName val="Возврат"/>
      <sheetName val="C.с "/>
      <sheetName val="зим "/>
      <sheetName val="эл т"/>
      <sheetName val="Об.см."/>
      <sheetName val="ПИР"/>
      <sheetName val="Ф"/>
      <sheetName val="тр "/>
      <sheetName val="К.С.М."/>
    </sheetNames>
    <sheetDataSet>
      <sheetData sheetId="0" refreshError="1"/>
      <sheetData sheetId="1" refreshError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им "/>
      <sheetName val="эл"/>
      <sheetName val="экспертиза"/>
      <sheetName val="содт"/>
      <sheetName val="коэфф"/>
    </sheetNames>
    <sheetDataSet>
      <sheetData sheetId="0" refreshError="1">
        <row r="31">
          <cell r="F31">
            <v>61643.700000000004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има"/>
      <sheetName val="Зима тек."/>
      <sheetName val="ф3"/>
      <sheetName val="ф3д"/>
      <sheetName val="ф3м"/>
      <sheetName val="Вр"/>
      <sheetName val="Вр тек"/>
      <sheetName val="эл"/>
      <sheetName val="эл т"/>
      <sheetName val="Макрос1"/>
      <sheetName val="Макрос2"/>
      <sheetName val="Макрос3"/>
      <sheetName val="для расчёта"/>
      <sheetName val="Февраль"/>
      <sheetName val="зим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Ер"/>
      <sheetName val="К"/>
      <sheetName val="Ф"/>
      <sheetName val="К.С.М."/>
      <sheetName val="Тр(мост)"/>
      <sheetName val="Тр(дор.)"/>
      <sheetName val="C.с "/>
      <sheetName val="зим"/>
      <sheetName val="П.з. л. c"/>
      <sheetName val="П.з.р.в."/>
      <sheetName val="ПИРб"/>
      <sheetName val="ПИРт"/>
      <sheetName val="Сод р.в."/>
      <sheetName val="Сод.л.см"/>
      <sheetName val="XRates"/>
      <sheetName val="Зима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21">
          <cell r="D21">
            <v>54.33</v>
          </cell>
        </row>
        <row r="23">
          <cell r="D23">
            <v>40.369999999999997</v>
          </cell>
        </row>
        <row r="25">
          <cell r="D25">
            <v>1.04</v>
          </cell>
        </row>
        <row r="28">
          <cell r="D28">
            <v>6.99</v>
          </cell>
        </row>
        <row r="36">
          <cell r="F36">
            <v>2.89</v>
          </cell>
        </row>
        <row r="39">
          <cell r="I39">
            <v>36.840000000000003</v>
          </cell>
        </row>
        <row r="47">
          <cell r="D47">
            <v>3.89</v>
          </cell>
        </row>
        <row r="49">
          <cell r="D49">
            <v>15.42</v>
          </cell>
        </row>
        <row r="52">
          <cell r="D52">
            <v>9.6999999999999993</v>
          </cell>
        </row>
        <row r="64">
          <cell r="D64">
            <v>177.91</v>
          </cell>
        </row>
        <row r="69">
          <cell r="D69">
            <v>159.82</v>
          </cell>
        </row>
        <row r="71">
          <cell r="D71">
            <v>29.85</v>
          </cell>
        </row>
        <row r="82">
          <cell r="D82">
            <v>5.91</v>
          </cell>
        </row>
        <row r="133">
          <cell r="H133">
            <v>2257.42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.с  (2)"/>
      <sheetName val="ПИРб"/>
      <sheetName val="ПИРтек"/>
      <sheetName val="П.з.р.в."/>
      <sheetName val="К"/>
      <sheetName val="Ф"/>
      <sheetName val="К.С.М."/>
      <sheetName val="Тр."/>
      <sheetName val="Сод.кор."/>
      <sheetName val="Сод р.в."/>
      <sheetName val="Сод.л.см"/>
      <sheetName val="зим (2)"/>
      <sheetName val="вах (2)"/>
      <sheetName val="зим"/>
      <sheetName val="C.с "/>
      <sheetName val="вах"/>
      <sheetName val="ГИБДД"/>
      <sheetName val="эл"/>
      <sheetName val="П.з. л. c"/>
      <sheetName val="П.з. л. c (2)"/>
      <sheetName val="Page1"/>
      <sheetName val="Лист1"/>
      <sheetName val="Зуевка,Прил 4."/>
    </sheetNames>
    <sheetDataSet>
      <sheetData sheetId="0" refreshError="1">
        <row r="44">
          <cell r="H44">
            <v>46.16</v>
          </cell>
        </row>
        <row r="80">
          <cell r="I80">
            <v>1135.92</v>
          </cell>
        </row>
      </sheetData>
      <sheetData sheetId="1"/>
      <sheetData sheetId="2">
        <row r="52">
          <cell r="H52">
            <v>58.765040000000006</v>
          </cell>
        </row>
      </sheetData>
      <sheetData sheetId="3">
        <row r="51">
          <cell r="P51">
            <v>8.94</v>
          </cell>
        </row>
      </sheetData>
      <sheetData sheetId="4">
        <row r="35">
          <cell r="H35">
            <v>9.33</v>
          </cell>
        </row>
      </sheetData>
      <sheetData sheetId="5">
        <row r="52">
          <cell r="H52">
            <v>58.765040000000006</v>
          </cell>
        </row>
      </sheetData>
      <sheetData sheetId="6">
        <row r="51">
          <cell r="P51">
            <v>8.94</v>
          </cell>
        </row>
      </sheetData>
      <sheetData sheetId="7">
        <row r="35">
          <cell r="H35">
            <v>9.33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 общих данных"/>
      <sheetName val="Лист1"/>
      <sheetName val="Объектн.смета"/>
      <sheetName val="Зима"/>
      <sheetName val="Прочие"/>
      <sheetName val="Врем.здания"/>
      <sheetName val="Сметный расчет стоимости"/>
      <sheetName val="Отпускн.цена"/>
      <sheetName val="Кальк.тр.расх."/>
      <sheetName val="Кальк.стоим."/>
      <sheetName val="Форма прямых затрат"/>
      <sheetName val="Каталог"/>
      <sheetName val="Озеленение"/>
      <sheetName val="Вертик.планировка"/>
      <sheetName val="Автопавильон"/>
      <sheetName val="Пересечения и примыкания"/>
      <sheetName val=" Подготовительные работы"/>
      <sheetName val="Рекультивация"/>
      <sheetName val="Земляное полотно"/>
      <sheetName val="Дорожная одежда"/>
      <sheetName val="Объездные дороги"/>
      <sheetName val="Обстановка дороги"/>
      <sheetName val="Искусственные сооружения"/>
      <sheetName val="к.с.м."/>
      <sheetName val="ф"/>
      <sheetName val="3"/>
      <sheetName val="зим "/>
      <sheetName val="C.с "/>
    </sheetNames>
    <sheetDataSet>
      <sheetData sheetId="0" refreshError="1"/>
      <sheetData sheetId="1" refreshError="1"/>
      <sheetData sheetId="2" refreshError="1"/>
      <sheetData sheetId="3" refreshError="1">
        <row r="16">
          <cell r="E16">
            <v>6905</v>
          </cell>
        </row>
      </sheetData>
      <sheetData sheetId="4" refreshError="1"/>
      <sheetData sheetId="5" refreshError="1">
        <row r="11">
          <cell r="G11">
            <v>11835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40">
          <cell r="AJ40">
            <v>547</v>
          </cell>
        </row>
      </sheetData>
      <sheetData sheetId="13" refreshError="1">
        <row r="32">
          <cell r="AJ32">
            <v>104</v>
          </cell>
        </row>
      </sheetData>
      <sheetData sheetId="14" refreshError="1">
        <row r="133">
          <cell r="AJ133">
            <v>2055</v>
          </cell>
        </row>
      </sheetData>
      <sheetData sheetId="15" refreshError="1">
        <row r="58">
          <cell r="AJ58">
            <v>24880</v>
          </cell>
        </row>
      </sheetData>
      <sheetData sheetId="16" refreshError="1">
        <row r="15">
          <cell r="AJ15">
            <v>111</v>
          </cell>
        </row>
        <row r="20">
          <cell r="AJ20">
            <v>28</v>
          </cell>
        </row>
        <row r="26">
          <cell r="AJ26">
            <v>1520</v>
          </cell>
        </row>
        <row r="71">
          <cell r="AJ71">
            <v>39</v>
          </cell>
        </row>
      </sheetData>
      <sheetData sheetId="17" refreshError="1">
        <row r="24">
          <cell r="AJ24">
            <v>300</v>
          </cell>
        </row>
        <row r="51">
          <cell r="AJ51">
            <v>4809</v>
          </cell>
        </row>
      </sheetData>
      <sheetData sheetId="18" refreshError="1">
        <row r="49">
          <cell r="AJ49">
            <v>8292</v>
          </cell>
        </row>
        <row r="70">
          <cell r="AJ70">
            <v>5087</v>
          </cell>
        </row>
      </sheetData>
      <sheetData sheetId="19" refreshError="1">
        <row r="30">
          <cell r="AJ30">
            <v>166825</v>
          </cell>
        </row>
        <row r="51">
          <cell r="AJ51">
            <v>6450</v>
          </cell>
        </row>
        <row r="75">
          <cell r="AJ75">
            <v>10305</v>
          </cell>
        </row>
      </sheetData>
      <sheetData sheetId="20" refreshError="1">
        <row r="41">
          <cell r="AJ41">
            <v>4442</v>
          </cell>
        </row>
      </sheetData>
      <sheetData sheetId="21" refreshError="1">
        <row r="24">
          <cell r="AJ24">
            <v>476</v>
          </cell>
        </row>
        <row r="42">
          <cell r="AJ42">
            <v>1797</v>
          </cell>
        </row>
        <row r="66">
          <cell r="AJ66">
            <v>6532</v>
          </cell>
        </row>
        <row r="103">
          <cell r="AJ103">
            <v>1440</v>
          </cell>
        </row>
        <row r="121">
          <cell r="AJ121">
            <v>303</v>
          </cell>
        </row>
      </sheetData>
      <sheetData sheetId="22" refreshError="1">
        <row r="182">
          <cell r="AJ182">
            <v>30439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ые данные"/>
      <sheetName val="ССР-2000"/>
      <sheetName val="ССР-2014"/>
      <sheetName val="Пояснит зап"/>
      <sheetName val="01-1-01"/>
      <sheetName val="01-1-02"/>
      <sheetName val="01-2-02Л  "/>
      <sheetName val="01-2-01 Л"/>
      <sheetName val="ОСР"/>
      <sheetName val="09-1-01 2000"/>
      <sheetName val="12-1-01"/>
      <sheetName val="09-1-01 2014"/>
      <sheetName val="09-1-02"/>
      <sheetName val="паспорт "/>
      <sheetName val="10-1-01"/>
      <sheetName val="01-2-01"/>
      <sheetName val="01-1-01 Л"/>
      <sheetName val="ССР    2000"/>
    </sheetNames>
    <sheetDataSet>
      <sheetData sheetId="0">
        <row r="37">
          <cell r="B37" t="str">
            <v>Проектная документация "Строительство кольцевой автомобильной дороги вокруг города Санкт-Петербург на участке от ст. Горская до Приозерского шоссе, Ленинградская область". Этап 1. Этап 2"</v>
          </cell>
        </row>
        <row r="38">
          <cell r="B38" t="str">
            <v>Строительство продолжения Софийской улицы до Московского шоссе, промышленной зоны «Металлострой» 4-я оч.1ПК-Cтроительство автомобильной  дороги от пересечения с автодорогой на Колпино до Заводского пр.г. Колпино 1-й этап основной ход …</v>
          </cell>
        </row>
        <row r="39">
          <cell r="B39" t="str">
            <v>Проектная документация на строительство скоростной автомобильной дороги Москва –Санкт-Петербург на участке км 58-км 684 ( с последующей эксплуатацией на платной основе) 8 этап км 646-км 684</v>
          </cell>
        </row>
        <row r="40">
          <cell r="B40" t="str">
            <v>Ропшинского шоссе от Санкт-Петербургского шоссе до административной границы Санкт-Петербурга. 2-й этап - транспортная развязка, на пересечении Ропшинского шоссе с ж.д. путями</v>
          </cell>
        </row>
        <row r="41">
          <cell r="B41" t="str">
            <v>Проект строительства второй очереди кольцевой автомобильной дороги вокруг г. Санкт-Петербурга. Участок от автомобильной дороги «Нарва» до поселка Бронка</v>
          </cell>
        </row>
        <row r="42">
          <cell r="B42" t="str">
            <v>Проектная документация, включая смету, и результаты инженерных изысканий по объекту: "Реконструкция Обводного канала". Комплексное благоустройство в районе станции метро "Обводный канал""</v>
          </cell>
        </row>
        <row r="43">
          <cell r="B43" t="str">
            <v>Реконструкция Приморского шоссе на участке от ул. Савушкина до Лахтинского пр</v>
          </cell>
        </row>
        <row r="44">
          <cell r="B44" t="str">
            <v>Реконструкция Обводного канала.Комплексное благоустройство в районе станции метро "Обводный канал"</v>
          </cell>
        </row>
        <row r="45">
          <cell r="B45" t="str">
            <v>Реконструкция участков автомобильной дороги М-11 "Нарва"-от Санкт-Петербурга до границы с Эстонской Республикой (на Таллин). Реконструкция автомобильной дороги А-180 "Нарва" Санкт-Петербург-граница с Эстонской Республикой на участке 31+440-км 54+365</v>
          </cell>
        </row>
        <row r="46">
          <cell r="B46" t="str">
            <v>Совмещенная (автомобильная и железная) дорога Адлер-горноклиматический курорт "Альпика-Сервис" (проектные и изыскательские работы,строительство). Участок: Этап №25.Строительство автомобильной дороги на участке: ПК311-ж/д станция "Альпика-Сервис"</v>
          </cell>
        </row>
        <row r="47">
          <cell r="B47" t="str">
            <v>Строительство транспортныз развязок в районе Поклонной горы.  I очередь - Путепровод в створе Поклонногорской ул. Через ж.д. пути. Выборгское направление с подходами</v>
          </cell>
        </row>
        <row r="49">
          <cell r="B49" t="str">
            <v>га</v>
          </cell>
        </row>
        <row r="50">
          <cell r="B50" t="str">
            <v>км</v>
          </cell>
        </row>
        <row r="51">
          <cell r="B51" t="str">
            <v>компл</v>
          </cell>
        </row>
        <row r="52">
          <cell r="B52" t="str">
            <v>комплекс</v>
          </cell>
        </row>
        <row r="53">
          <cell r="B53" t="str">
            <v>м2</v>
          </cell>
        </row>
        <row r="54">
          <cell r="B54" t="str">
            <v>м3</v>
          </cell>
        </row>
        <row r="55">
          <cell r="B55" t="str">
            <v>объект</v>
          </cell>
        </row>
        <row r="56">
          <cell r="B56" t="str">
            <v>переход</v>
          </cell>
        </row>
        <row r="57">
          <cell r="B57" t="str">
            <v>пм</v>
          </cell>
        </row>
        <row r="58">
          <cell r="B58" t="str">
            <v>система</v>
          </cell>
        </row>
        <row r="59">
          <cell r="B59" t="str">
            <v>тн</v>
          </cell>
        </row>
        <row r="60">
          <cell r="B60" t="str">
            <v>моп</v>
          </cell>
        </row>
        <row r="61">
          <cell r="B61" t="str">
            <v>шт.</v>
          </cell>
        </row>
        <row r="65">
          <cell r="B65" t="str">
            <v>Абрамов С. В.</v>
          </cell>
        </row>
        <row r="66">
          <cell r="B66" t="str">
            <v>Голубкова Е. М.</v>
          </cell>
        </row>
        <row r="67">
          <cell r="B67" t="str">
            <v>Дайзис С. Н.</v>
          </cell>
        </row>
        <row r="68">
          <cell r="B68" t="str">
            <v>Ефремов П. А.</v>
          </cell>
        </row>
        <row r="69">
          <cell r="B69" t="str">
            <v>Золотова Т. В.</v>
          </cell>
        </row>
        <row r="70">
          <cell r="B70" t="str">
            <v>Красавина Н. В.</v>
          </cell>
        </row>
        <row r="71">
          <cell r="B71" t="str">
            <v xml:space="preserve">Кузнецова Е. Ю. </v>
          </cell>
        </row>
        <row r="72">
          <cell r="B72" t="str">
            <v>Кузнецова С. В.</v>
          </cell>
        </row>
        <row r="73">
          <cell r="B73" t="str">
            <v>Себина Т. Н.</v>
          </cell>
        </row>
        <row r="74">
          <cell r="B74" t="str">
            <v>Чижова Н.И.</v>
          </cell>
        </row>
        <row r="75">
          <cell r="B75" t="str">
            <v>Федорова Н. С.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тегории сложности"/>
      <sheetName val="Исходные данные"/>
      <sheetName val="Реестр"/>
      <sheetName val="ССР-2000"/>
      <sheetName val="ССР-2016"/>
      <sheetName val="Сопоставительная2"/>
      <sheetName val="01-1"/>
      <sheetName val="01-2"/>
      <sheetName val="Глава 1"/>
      <sheetName val="Глава 2. 7"/>
      <sheetName val="Глава 4. 9"/>
      <sheetName val="Глава 5"/>
      <sheetName val="Глава 6"/>
      <sheetName val="09-1-01"/>
      <sheetName val="09-1-02"/>
      <sheetName val="10-1-01 (2)"/>
      <sheetName val="Стр. контр. (общ)"/>
      <sheetName val="10-1-01"/>
      <sheetName val="12-1-01"/>
      <sheetName val="Пояснит зап"/>
      <sheetName val="ССР-2015"/>
      <sheetName val="Реестр (2)"/>
    </sheetNames>
    <sheetDataSet>
      <sheetData sheetId="0"/>
      <sheetData sheetId="1">
        <row r="1">
          <cell r="B1" t="str">
            <v xml:space="preserve">Подключение международного автомобильного вокзала в составе ТПУ «Девяткино» к КАД. 2 этап. Транспортная развязка с КАД на км 30+717 прямого хода КАД  </v>
          </cell>
        </row>
        <row r="3">
          <cell r="E3" t="str">
            <v>Новое строительство</v>
          </cell>
        </row>
        <row r="4">
          <cell r="E4" t="str">
            <v>Капитальный ремонт, реконструкция</v>
          </cell>
        </row>
        <row r="8">
          <cell r="G8" t="str">
            <v>до 2</v>
          </cell>
          <cell r="I8" t="str">
            <v>до 1,0 м</v>
          </cell>
          <cell r="K8">
            <v>0</v>
          </cell>
        </row>
        <row r="9">
          <cell r="G9" t="str">
            <v>3-4</v>
          </cell>
          <cell r="I9" t="str">
            <v>свыше 1,0 до 3,0 м</v>
          </cell>
          <cell r="K9">
            <v>5</v>
          </cell>
        </row>
        <row r="10">
          <cell r="G10" t="str">
            <v>5 и более</v>
          </cell>
          <cell r="I10" t="str">
            <v>свыше 3,0 м</v>
          </cell>
          <cell r="K10">
            <v>10</v>
          </cell>
        </row>
        <row r="11">
          <cell r="K11">
            <v>15</v>
          </cell>
        </row>
        <row r="12">
          <cell r="K12">
            <v>20</v>
          </cell>
        </row>
        <row r="13">
          <cell r="K13">
            <v>30</v>
          </cell>
        </row>
        <row r="14">
          <cell r="K14">
            <v>40</v>
          </cell>
        </row>
        <row r="15">
          <cell r="K15">
            <v>50</v>
          </cell>
        </row>
        <row r="37">
          <cell r="D37" t="str">
            <v>ФЕР ЛО</v>
          </cell>
        </row>
        <row r="38">
          <cell r="D38" t="str">
            <v>ТЕР ЛО</v>
          </cell>
        </row>
        <row r="39">
          <cell r="D39" t="str">
            <v>ФЕР СПб</v>
          </cell>
        </row>
        <row r="40">
          <cell r="D40" t="str">
            <v>ТЕР СПб</v>
          </cell>
        </row>
        <row r="113">
          <cell r="A113" t="str">
            <v>3.1</v>
          </cell>
        </row>
        <row r="114">
          <cell r="A114" t="str">
            <v>3.2</v>
          </cell>
        </row>
        <row r="115">
          <cell r="A115" t="str">
            <v>3.3</v>
          </cell>
        </row>
        <row r="116">
          <cell r="A116" t="str">
            <v>3.4</v>
          </cell>
        </row>
        <row r="117">
          <cell r="A117" t="str">
            <v>3.5.1</v>
          </cell>
        </row>
        <row r="118">
          <cell r="A118" t="str">
            <v>3.5.2</v>
          </cell>
        </row>
        <row r="119">
          <cell r="A119" t="str">
            <v>3.6</v>
          </cell>
        </row>
        <row r="120">
          <cell r="A120" t="str">
            <v>3.7</v>
          </cell>
        </row>
        <row r="121">
          <cell r="A121" t="str">
            <v>3.8.1</v>
          </cell>
        </row>
        <row r="122">
          <cell r="A122" t="str">
            <v>3.8.2</v>
          </cell>
        </row>
        <row r="123">
          <cell r="A123" t="str">
            <v>3.9.1</v>
          </cell>
        </row>
        <row r="124">
          <cell r="A124" t="str">
            <v>3.9.2</v>
          </cell>
        </row>
        <row r="125">
          <cell r="A125" t="str">
            <v>3.10</v>
          </cell>
        </row>
        <row r="126">
          <cell r="A126" t="str">
            <v>3.11</v>
          </cell>
        </row>
        <row r="127">
          <cell r="A127" t="str">
            <v>3.12</v>
          </cell>
        </row>
        <row r="130">
          <cell r="M130" t="str">
            <v>I</v>
          </cell>
        </row>
        <row r="131">
          <cell r="A131" t="str">
            <v>3</v>
          </cell>
          <cell r="M131" t="str">
            <v>II</v>
          </cell>
        </row>
        <row r="132">
          <cell r="A132" t="str">
            <v>3.1</v>
          </cell>
          <cell r="M132" t="str">
            <v>III</v>
          </cell>
        </row>
        <row r="133">
          <cell r="A133" t="str">
            <v>3.2.1</v>
          </cell>
          <cell r="M133" t="str">
            <v>IV</v>
          </cell>
        </row>
        <row r="134">
          <cell r="A134" t="str">
            <v>3.2.2</v>
          </cell>
          <cell r="M134" t="str">
            <v>V</v>
          </cell>
        </row>
        <row r="135">
          <cell r="A135" t="str">
            <v>3.2.3</v>
          </cell>
          <cell r="M135" t="str">
            <v>VI</v>
          </cell>
        </row>
        <row r="136">
          <cell r="A136" t="str">
            <v>3.2.4</v>
          </cell>
          <cell r="M136" t="str">
            <v>VII</v>
          </cell>
        </row>
        <row r="137">
          <cell r="A137" t="str">
            <v>3.3</v>
          </cell>
          <cell r="M137" t="str">
            <v>VIII</v>
          </cell>
        </row>
        <row r="138">
          <cell r="A138" t="str">
            <v>3.4</v>
          </cell>
        </row>
        <row r="139">
          <cell r="A139" t="str">
            <v>3.5</v>
          </cell>
        </row>
        <row r="140">
          <cell r="A140" t="str">
            <v>3.6</v>
          </cell>
        </row>
        <row r="141">
          <cell r="A141" t="str">
            <v>3.7</v>
          </cell>
        </row>
        <row r="142">
          <cell r="A142" t="str">
            <v>3.8</v>
          </cell>
        </row>
        <row r="143">
          <cell r="A143" t="str">
            <v>3.9.1</v>
          </cell>
        </row>
        <row r="144">
          <cell r="A144" t="str">
            <v>3.9.2</v>
          </cell>
        </row>
        <row r="145">
          <cell r="A145" t="str">
            <v>3.9.3</v>
          </cell>
        </row>
        <row r="146">
          <cell r="A146" t="str">
            <v>3.9.4</v>
          </cell>
        </row>
        <row r="147">
          <cell r="A147" t="str">
            <v>3.9.5</v>
          </cell>
        </row>
        <row r="148">
          <cell r="A148" t="str">
            <v>3.10</v>
          </cell>
        </row>
        <row r="149">
          <cell r="A149">
            <v>4</v>
          </cell>
        </row>
        <row r="150">
          <cell r="A150" t="str">
            <v>4.1</v>
          </cell>
        </row>
        <row r="151">
          <cell r="A151" t="str">
            <v>4.2</v>
          </cell>
        </row>
        <row r="152">
          <cell r="A152">
            <v>5</v>
          </cell>
        </row>
        <row r="153">
          <cell r="A153" t="str">
            <v>5.1.1</v>
          </cell>
        </row>
        <row r="154">
          <cell r="A154" t="str">
            <v>5.1.2</v>
          </cell>
        </row>
        <row r="155">
          <cell r="A155" t="str">
            <v>5.2</v>
          </cell>
        </row>
        <row r="156">
          <cell r="A156">
            <v>6</v>
          </cell>
        </row>
        <row r="157">
          <cell r="A157" t="str">
            <v>6.1</v>
          </cell>
        </row>
        <row r="158">
          <cell r="A158" t="str">
            <v>6.2</v>
          </cell>
        </row>
        <row r="159">
          <cell r="A159">
            <v>7</v>
          </cell>
        </row>
        <row r="160">
          <cell r="A160" t="str">
            <v>7.1</v>
          </cell>
        </row>
        <row r="161">
          <cell r="A161" t="str">
            <v>7.2</v>
          </cell>
        </row>
        <row r="162">
          <cell r="A162" t="str">
            <v>7.3</v>
          </cell>
        </row>
        <row r="163">
          <cell r="A163" t="str">
            <v>7.4</v>
          </cell>
        </row>
        <row r="164">
          <cell r="A164" t="str">
            <v>7.5</v>
          </cell>
        </row>
        <row r="165">
          <cell r="A165" t="str">
            <v>7.6</v>
          </cell>
        </row>
        <row r="166">
          <cell r="A166">
            <v>8</v>
          </cell>
        </row>
        <row r="167">
          <cell r="A167">
            <v>9</v>
          </cell>
        </row>
        <row r="168">
          <cell r="A168">
            <v>10</v>
          </cell>
        </row>
        <row r="169">
          <cell r="A169" t="str">
            <v>10.1</v>
          </cell>
        </row>
        <row r="170">
          <cell r="A170" t="str">
            <v>10.2</v>
          </cell>
        </row>
        <row r="171">
          <cell r="A171">
            <v>11</v>
          </cell>
        </row>
        <row r="172">
          <cell r="A172" t="str">
            <v>11.1</v>
          </cell>
        </row>
        <row r="173">
          <cell r="A173" t="str">
            <v>11.2</v>
          </cell>
        </row>
        <row r="174">
          <cell r="A174" t="str">
            <v>11.3</v>
          </cell>
        </row>
        <row r="175">
          <cell r="A175" t="str">
            <v>11.4</v>
          </cell>
        </row>
        <row r="176">
          <cell r="A176">
            <v>12</v>
          </cell>
        </row>
        <row r="177">
          <cell r="A177" t="str">
            <v>12.1</v>
          </cell>
        </row>
        <row r="178">
          <cell r="A178" t="str">
            <v>12.2</v>
          </cell>
        </row>
        <row r="179">
          <cell r="A179" t="str">
            <v>12.3</v>
          </cell>
        </row>
        <row r="180">
          <cell r="A180" t="str">
            <v>12.4</v>
          </cell>
        </row>
        <row r="181">
          <cell r="A181">
            <v>13</v>
          </cell>
        </row>
        <row r="182">
          <cell r="A182" t="str">
            <v>13.1</v>
          </cell>
        </row>
        <row r="183">
          <cell r="A183" t="str">
            <v>13.2</v>
          </cell>
        </row>
        <row r="184">
          <cell r="A184" t="str">
            <v>13.3</v>
          </cell>
        </row>
        <row r="185">
          <cell r="A185" t="str">
            <v>13.4.1</v>
          </cell>
        </row>
        <row r="186">
          <cell r="A186" t="str">
            <v>13.4.2</v>
          </cell>
        </row>
        <row r="187">
          <cell r="A187" t="str">
            <v>13.5.1</v>
          </cell>
        </row>
        <row r="188">
          <cell r="A188" t="str">
            <v>13.5.2</v>
          </cell>
        </row>
        <row r="189">
          <cell r="A189">
            <v>14</v>
          </cell>
        </row>
        <row r="190">
          <cell r="A190" t="str">
            <v>14.1</v>
          </cell>
        </row>
        <row r="191">
          <cell r="A191" t="str">
            <v>14.2</v>
          </cell>
        </row>
        <row r="192">
          <cell r="A192" t="str">
            <v>14.3</v>
          </cell>
        </row>
        <row r="193">
          <cell r="A193" t="str">
            <v>14.4</v>
          </cell>
        </row>
      </sheetData>
      <sheetData sheetId="2">
        <row r="1">
          <cell r="AB1" t="str">
            <v xml:space="preserve">Том 1 </v>
          </cell>
          <cell r="AC1" t="str">
            <v xml:space="preserve">Книга 1 </v>
          </cell>
          <cell r="AD1" t="str">
            <v xml:space="preserve">Часть 1 </v>
          </cell>
          <cell r="AE1" t="str">
            <v xml:space="preserve">Папка 1 </v>
          </cell>
        </row>
        <row r="2">
          <cell r="AB2" t="str">
            <v xml:space="preserve">Том 2 </v>
          </cell>
          <cell r="AC2" t="str">
            <v xml:space="preserve">Книга 2 </v>
          </cell>
          <cell r="AD2" t="str">
            <v xml:space="preserve">Часть 2 </v>
          </cell>
          <cell r="AE2" t="str">
            <v xml:space="preserve">Папка 2 </v>
          </cell>
        </row>
        <row r="3">
          <cell r="AB3" t="str">
            <v xml:space="preserve">Том 3 </v>
          </cell>
          <cell r="AC3" t="str">
            <v xml:space="preserve">Книга 3 </v>
          </cell>
          <cell r="AD3" t="str">
            <v xml:space="preserve">Часть 3 </v>
          </cell>
          <cell r="AE3" t="str">
            <v xml:space="preserve">Папка 3 </v>
          </cell>
        </row>
        <row r="4">
          <cell r="AB4" t="str">
            <v xml:space="preserve">Том 4 </v>
          </cell>
          <cell r="AC4" t="str">
            <v xml:space="preserve">Книга 4 </v>
          </cell>
          <cell r="AD4" t="str">
            <v xml:space="preserve">Часть 4 </v>
          </cell>
          <cell r="AE4" t="str">
            <v xml:space="preserve">Папка 4 </v>
          </cell>
        </row>
        <row r="5">
          <cell r="AB5" t="str">
            <v xml:space="preserve">Том 5 </v>
          </cell>
          <cell r="AC5" t="str">
            <v xml:space="preserve">Книга 5 </v>
          </cell>
          <cell r="AD5" t="str">
            <v xml:space="preserve">Часть 5 </v>
          </cell>
          <cell r="AE5" t="str">
            <v xml:space="preserve">Папка 5 </v>
          </cell>
        </row>
        <row r="6">
          <cell r="AB6" t="str">
            <v xml:space="preserve">Том 6 </v>
          </cell>
          <cell r="AC6" t="str">
            <v xml:space="preserve">Книга 6 </v>
          </cell>
          <cell r="AD6" t="str">
            <v xml:space="preserve">Часть 6 </v>
          </cell>
          <cell r="AE6" t="str">
            <v xml:space="preserve">Папка 6 </v>
          </cell>
        </row>
        <row r="7">
          <cell r="AB7" t="str">
            <v xml:space="preserve">Том 7 </v>
          </cell>
          <cell r="AC7" t="str">
            <v xml:space="preserve">Книга 7 </v>
          </cell>
          <cell r="AD7" t="str">
            <v xml:space="preserve">Часть 7 </v>
          </cell>
          <cell r="AE7" t="str">
            <v xml:space="preserve">Папка 7 </v>
          </cell>
        </row>
        <row r="8">
          <cell r="AB8" t="str">
            <v xml:space="preserve">Том 8 </v>
          </cell>
          <cell r="AC8" t="str">
            <v xml:space="preserve">Книга 8 </v>
          </cell>
          <cell r="AD8" t="str">
            <v xml:space="preserve">Часть 8 </v>
          </cell>
          <cell r="AE8" t="str">
            <v xml:space="preserve">Папка 8 </v>
          </cell>
        </row>
        <row r="9">
          <cell r="AB9" t="str">
            <v xml:space="preserve">Том 9 </v>
          </cell>
          <cell r="AC9" t="str">
            <v xml:space="preserve">Книга 9 </v>
          </cell>
          <cell r="AD9" t="str">
            <v xml:space="preserve">Часть 9 </v>
          </cell>
          <cell r="AE9" t="str">
            <v xml:space="preserve">Папка 9 </v>
          </cell>
        </row>
        <row r="10">
          <cell r="AB10" t="str">
            <v xml:space="preserve">Том 9.1 </v>
          </cell>
          <cell r="AC10" t="str">
            <v xml:space="preserve">Книга 10 </v>
          </cell>
          <cell r="AD10" t="str">
            <v xml:space="preserve">Часть 10 </v>
          </cell>
          <cell r="AE10" t="str">
            <v xml:space="preserve">Папка 10 </v>
          </cell>
        </row>
        <row r="11">
          <cell r="AB11" t="str">
            <v xml:space="preserve">Том 9.2 </v>
          </cell>
          <cell r="AC11" t="str">
            <v xml:space="preserve">Книга 11 </v>
          </cell>
          <cell r="AD11" t="str">
            <v xml:space="preserve">Часть 11 </v>
          </cell>
          <cell r="AE11" t="str">
            <v xml:space="preserve">Папка 11 </v>
          </cell>
        </row>
        <row r="12">
          <cell r="AB12" t="str">
            <v xml:space="preserve">Том 10 </v>
          </cell>
          <cell r="AC12" t="str">
            <v xml:space="preserve">Книга 12 </v>
          </cell>
          <cell r="AD12" t="str">
            <v xml:space="preserve">Часть 12 </v>
          </cell>
          <cell r="AE12" t="str">
            <v xml:space="preserve">Папка 12 </v>
          </cell>
        </row>
        <row r="13">
          <cell r="AB13" t="str">
            <v xml:space="preserve">Том 11 </v>
          </cell>
          <cell r="AC13" t="str">
            <v xml:space="preserve">Книга 13 </v>
          </cell>
          <cell r="AD13" t="str">
            <v xml:space="preserve">Часть 13 </v>
          </cell>
          <cell r="AE13" t="str">
            <v xml:space="preserve">Папка 13 </v>
          </cell>
        </row>
        <row r="14">
          <cell r="AB14" t="str">
            <v xml:space="preserve">Том 12 </v>
          </cell>
          <cell r="AC14" t="str">
            <v xml:space="preserve">Книга 14 </v>
          </cell>
          <cell r="AD14" t="str">
            <v xml:space="preserve">Часть 14 </v>
          </cell>
          <cell r="AE14" t="str">
            <v xml:space="preserve">Папка 14 </v>
          </cell>
        </row>
        <row r="15">
          <cell r="AB15" t="str">
            <v xml:space="preserve">Том 13 </v>
          </cell>
          <cell r="AC15" t="str">
            <v xml:space="preserve">Книга 15 </v>
          </cell>
          <cell r="AD15" t="str">
            <v xml:space="preserve">Часть 15 </v>
          </cell>
          <cell r="AE15" t="str">
            <v xml:space="preserve">Папка 15 </v>
          </cell>
        </row>
        <row r="16">
          <cell r="AB16" t="str">
            <v xml:space="preserve">Том 14 </v>
          </cell>
          <cell r="AC16" t="str">
            <v xml:space="preserve">Книга 16 </v>
          </cell>
          <cell r="AD16" t="str">
            <v xml:space="preserve">Часть 16 </v>
          </cell>
          <cell r="AE16" t="str">
            <v xml:space="preserve">Папка 16 </v>
          </cell>
        </row>
        <row r="17">
          <cell r="AB17" t="str">
            <v xml:space="preserve">Том 15 </v>
          </cell>
          <cell r="AC17" t="str">
            <v xml:space="preserve">Книга 17 </v>
          </cell>
          <cell r="AD17" t="str">
            <v xml:space="preserve">Часть 17 </v>
          </cell>
          <cell r="AE17" t="str">
            <v xml:space="preserve">Папка 17 </v>
          </cell>
        </row>
        <row r="18">
          <cell r="AB18" t="str">
            <v xml:space="preserve">Том 16 </v>
          </cell>
          <cell r="AC18" t="str">
            <v xml:space="preserve">Книга 18 </v>
          </cell>
          <cell r="AD18" t="str">
            <v xml:space="preserve">Часть 18 </v>
          </cell>
          <cell r="AE18" t="str">
            <v xml:space="preserve">Папка 18 </v>
          </cell>
        </row>
        <row r="19">
          <cell r="AB19" t="str">
            <v xml:space="preserve">Том 17 </v>
          </cell>
          <cell r="AC19" t="str">
            <v xml:space="preserve">Книга 19 </v>
          </cell>
          <cell r="AD19" t="str">
            <v xml:space="preserve">Часть 19 </v>
          </cell>
          <cell r="AE19" t="str">
            <v xml:space="preserve">Папка 19 </v>
          </cell>
        </row>
        <row r="20">
          <cell r="AB20" t="str">
            <v xml:space="preserve">Том 18 </v>
          </cell>
          <cell r="AC20" t="str">
            <v xml:space="preserve">Книга 20 </v>
          </cell>
          <cell r="AD20" t="str">
            <v xml:space="preserve">Часть 20 </v>
          </cell>
          <cell r="AE20" t="str">
            <v xml:space="preserve">Папка 20 </v>
          </cell>
        </row>
        <row r="21">
          <cell r="AB21" t="str">
            <v xml:space="preserve">Том 19 </v>
          </cell>
          <cell r="AC21" t="str">
            <v xml:space="preserve">Книга 21 </v>
          </cell>
          <cell r="AD21" t="str">
            <v xml:space="preserve">Часть 21 </v>
          </cell>
          <cell r="AE21" t="str">
            <v xml:space="preserve">Папка 21 </v>
          </cell>
        </row>
        <row r="22">
          <cell r="AB22" t="str">
            <v xml:space="preserve">Том 20 </v>
          </cell>
          <cell r="AC22" t="str">
            <v xml:space="preserve">Книга 22 </v>
          </cell>
          <cell r="AD22" t="str">
            <v xml:space="preserve">Часть 22 </v>
          </cell>
          <cell r="AE22" t="str">
            <v xml:space="preserve">Папка 22 </v>
          </cell>
        </row>
        <row r="23">
          <cell r="AB23" t="str">
            <v xml:space="preserve">Том 21 </v>
          </cell>
          <cell r="AC23" t="str">
            <v xml:space="preserve">Книга 23 </v>
          </cell>
          <cell r="AD23" t="str">
            <v xml:space="preserve">Часть 23 </v>
          </cell>
          <cell r="AE23" t="str">
            <v xml:space="preserve">Папка 23 </v>
          </cell>
        </row>
        <row r="24">
          <cell r="AB24" t="str">
            <v xml:space="preserve">Том 22 </v>
          </cell>
          <cell r="AC24" t="str">
            <v xml:space="preserve">Книга 24 </v>
          </cell>
          <cell r="AD24" t="str">
            <v xml:space="preserve">Часть 24 </v>
          </cell>
          <cell r="AE24" t="str">
            <v xml:space="preserve">Папка 24 </v>
          </cell>
        </row>
        <row r="25">
          <cell r="AB25" t="str">
            <v xml:space="preserve">Том 23 </v>
          </cell>
          <cell r="AC25" t="str">
            <v xml:space="preserve">Книга 25 </v>
          </cell>
          <cell r="AD25" t="str">
            <v xml:space="preserve">Часть 25 </v>
          </cell>
          <cell r="AE25" t="str">
            <v xml:space="preserve">Папка 25 </v>
          </cell>
        </row>
        <row r="26">
          <cell r="AB26" t="str">
            <v xml:space="preserve">Том 24 </v>
          </cell>
          <cell r="AC26" t="str">
            <v xml:space="preserve">Книга 26 </v>
          </cell>
          <cell r="AD26" t="str">
            <v xml:space="preserve">Часть 26 </v>
          </cell>
          <cell r="AE26" t="str">
            <v xml:space="preserve">Папка 26 </v>
          </cell>
        </row>
        <row r="27">
          <cell r="AB27" t="str">
            <v xml:space="preserve">Том 25 </v>
          </cell>
          <cell r="AC27" t="str">
            <v xml:space="preserve">Книга 27 </v>
          </cell>
          <cell r="AD27" t="str">
            <v xml:space="preserve">Часть 27 </v>
          </cell>
          <cell r="AE27" t="str">
            <v xml:space="preserve">Папка 27 </v>
          </cell>
        </row>
        <row r="28">
          <cell r="AB28" t="str">
            <v xml:space="preserve">Том 26 </v>
          </cell>
          <cell r="AC28" t="str">
            <v xml:space="preserve">Книга 28 </v>
          </cell>
          <cell r="AD28" t="str">
            <v xml:space="preserve">Часть 28 </v>
          </cell>
          <cell r="AE28" t="str">
            <v xml:space="preserve">Папка 28 </v>
          </cell>
        </row>
        <row r="29">
          <cell r="AB29" t="str">
            <v xml:space="preserve">Том 27 </v>
          </cell>
          <cell r="AC29" t="str">
            <v xml:space="preserve">Книга 29 </v>
          </cell>
          <cell r="AD29" t="str">
            <v xml:space="preserve">Часть 29 </v>
          </cell>
          <cell r="AE29" t="str">
            <v xml:space="preserve">Папка 29 </v>
          </cell>
        </row>
        <row r="30">
          <cell r="AB30" t="str">
            <v xml:space="preserve">Том 28 </v>
          </cell>
          <cell r="AC30" t="str">
            <v xml:space="preserve">Книга 30 </v>
          </cell>
          <cell r="AD30" t="str">
            <v xml:space="preserve">Часть 30 </v>
          </cell>
          <cell r="AE30" t="str">
            <v xml:space="preserve">Папка 30 </v>
          </cell>
        </row>
        <row r="31">
          <cell r="AB31" t="str">
            <v xml:space="preserve">Том 29 </v>
          </cell>
        </row>
        <row r="32">
          <cell r="AB32" t="str">
            <v xml:space="preserve">Том 30  </v>
          </cell>
        </row>
      </sheetData>
      <sheetData sheetId="3">
        <row r="2">
          <cell r="M2" t="str">
            <v>Акт №</v>
          </cell>
        </row>
        <row r="3">
          <cell r="M3" t="str">
            <v>О.С.Р. №</v>
          </cell>
        </row>
        <row r="4">
          <cell r="M4" t="str">
            <v>Письмо №</v>
          </cell>
        </row>
        <row r="5">
          <cell r="M5" t="str">
            <v>Смета №</v>
          </cell>
        </row>
        <row r="6">
          <cell r="M6" t="str">
            <v>Распоряжение №</v>
          </cell>
        </row>
        <row r="7">
          <cell r="M7" t="str">
            <v>Платежное поручение №</v>
          </cell>
        </row>
        <row r="8">
          <cell r="M8" t="str">
            <v>Расчет №</v>
          </cell>
        </row>
        <row r="9">
          <cell r="M9" t="str">
            <v>Проект договора ООО "РАТИ"</v>
          </cell>
        </row>
        <row r="10">
          <cell r="M10" t="str">
            <v>Л.С.Р. №</v>
          </cell>
        </row>
      </sheetData>
      <sheetData sheetId="4">
        <row r="4">
          <cell r="F4">
            <v>1057170.0900000001</v>
          </cell>
        </row>
      </sheetData>
      <sheetData sheetId="5"/>
      <sheetData sheetId="6">
        <row r="22">
          <cell r="U22" t="str">
            <v>до 0,7</v>
          </cell>
        </row>
        <row r="23">
          <cell r="U23">
            <v>1</v>
          </cell>
        </row>
        <row r="24">
          <cell r="U24">
            <v>2</v>
          </cell>
        </row>
      </sheetData>
      <sheetData sheetId="7">
        <row r="90">
          <cell r="AD90" t="str">
            <v>до 0,4 м</v>
          </cell>
        </row>
        <row r="91">
          <cell r="X91" t="str">
            <v>низкий</v>
          </cell>
          <cell r="AD91" t="str">
            <v>до 2,0 м</v>
          </cell>
        </row>
        <row r="92">
          <cell r="X92" t="str">
            <v>средний</v>
          </cell>
          <cell r="AD92" t="str">
            <v>до 6,0 м</v>
          </cell>
        </row>
        <row r="93">
          <cell r="X93" t="str">
            <v>высокий</v>
          </cell>
        </row>
        <row r="96">
          <cell r="X96" t="str">
            <v>пересеченная местность</v>
          </cell>
        </row>
        <row r="97">
          <cell r="X97" t="str">
            <v>лес, редкий кустарник</v>
          </cell>
        </row>
        <row r="98">
          <cell r="X98" t="str">
            <v>густой кустарник</v>
          </cell>
        </row>
        <row r="99">
          <cell r="X99" t="str">
            <v>густая трава высотой более 0,3-1,5</v>
          </cell>
        </row>
        <row r="100">
          <cell r="X100" t="str">
            <v>населенный пункт</v>
          </cell>
        </row>
      </sheetData>
      <sheetData sheetId="8"/>
      <sheetData sheetId="9"/>
      <sheetData sheetId="10"/>
      <sheetData sheetId="11"/>
      <sheetData sheetId="12"/>
      <sheetData sheetId="13"/>
      <sheetData sheetId="14">
        <row r="11">
          <cell r="S11" t="str">
            <v>г. Санкт-Петербургу)</v>
          </cell>
        </row>
        <row r="12">
          <cell r="S12" t="str">
            <v>Ленинградской области)</v>
          </cell>
        </row>
        <row r="13">
          <cell r="S13" t="str">
            <v>Краснодарскому краю)</v>
          </cell>
        </row>
        <row r="14">
          <cell r="S14" t="str">
            <v>Новгородской области)</v>
          </cell>
        </row>
        <row r="17">
          <cell r="S17" t="str">
            <v>I</v>
          </cell>
        </row>
        <row r="18">
          <cell r="S18" t="str">
            <v>II</v>
          </cell>
        </row>
        <row r="19">
          <cell r="S19" t="str">
            <v>III</v>
          </cell>
        </row>
        <row r="20">
          <cell r="S20" t="str">
            <v>IV</v>
          </cell>
        </row>
        <row r="21">
          <cell r="S21" t="str">
            <v>V</v>
          </cell>
        </row>
        <row r="24">
          <cell r="S24">
            <v>8.0000000000000002E-3</v>
          </cell>
        </row>
        <row r="25">
          <cell r="S25">
            <v>0.01</v>
          </cell>
        </row>
        <row r="26">
          <cell r="S26">
            <v>8.9999999999999993E-3</v>
          </cell>
        </row>
        <row r="27">
          <cell r="S27">
            <v>8.9999999999999993E-3</v>
          </cell>
        </row>
        <row r="28">
          <cell r="S28">
            <v>1.7999999999999999E-2</v>
          </cell>
        </row>
        <row r="29">
          <cell r="S29">
            <v>9.1999999999999998E-2</v>
          </cell>
        </row>
        <row r="30">
          <cell r="S30">
            <v>2.1999999999999999E-2</v>
          </cell>
        </row>
        <row r="31">
          <cell r="S31">
            <v>6.7000000000000004E-2</v>
          </cell>
        </row>
        <row r="32">
          <cell r="S32">
            <v>1.0999999999999999E-2</v>
          </cell>
        </row>
        <row r="33">
          <cell r="S33">
            <v>2.1000000000000001E-2</v>
          </cell>
        </row>
        <row r="34">
          <cell r="S34">
            <v>8.0000000000000002E-3</v>
          </cell>
        </row>
        <row r="35">
          <cell r="S35">
            <v>8.9999999999999993E-3</v>
          </cell>
        </row>
        <row r="36">
          <cell r="S36">
            <v>8.4000000000000005E-2</v>
          </cell>
        </row>
        <row r="37">
          <cell r="S37">
            <v>1.2E-2</v>
          </cell>
        </row>
        <row r="38">
          <cell r="S38">
            <v>8.9999999999999993E-3</v>
          </cell>
        </row>
        <row r="39">
          <cell r="S39">
            <v>2.1999999999999999E-2</v>
          </cell>
        </row>
        <row r="40">
          <cell r="S40">
            <v>8.9999999999999993E-3</v>
          </cell>
        </row>
        <row r="41">
          <cell r="S41">
            <v>6.7000000000000004E-2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 пл  (2)"/>
      <sheetName val="кал пл "/>
      <sheetName val="свод 2 (2)"/>
      <sheetName val="свод 2"/>
      <sheetName val="сид2"/>
      <sheetName val="изыскания 2"/>
      <sheetName val="экон из2"/>
      <sheetName val="экол из2"/>
      <sheetName val="дор2"/>
      <sheetName val="иск соор4"/>
      <sheetName val="трот2"/>
      <sheetName val="маф"/>
      <sheetName val="нар осв2"/>
      <sheetName val="канал2"/>
      <sheetName val="пер ком1"/>
      <sheetName val="арх из"/>
      <sheetName val="экон об"/>
      <sheetName val="орг_движ2"/>
      <sheetName val="изъят зем уч"/>
      <sheetName val="внт1"/>
      <sheetName val="ГОЧС2"/>
      <sheetName val="оос2"/>
      <sheetName val="бл-во2"/>
      <sheetName val="сод дор"/>
      <sheetName val="тэч2"/>
      <sheetName val="конкурсн2"/>
      <sheetName val="Шкаф"/>
      <sheetName val="Коэфф1."/>
      <sheetName val="Прайс лист"/>
    </sheetNames>
    <sheetDataSet>
      <sheetData sheetId="0"/>
      <sheetData sheetId="1"/>
      <sheetData sheetId="2"/>
      <sheetData sheetId="3" refreshError="1">
        <row r="7">
          <cell r="A7" t="str">
            <v>Наименование  строительства, стадии проектирования:
Разработка проекта реконструкции мостового перехода через р.Бычки на км 469+431 автомобильной дороги М-2 "Крым" от Москвы через Тулу, Орел, Курск, Белгород до границы   с Украиной в Курской области</v>
          </cell>
        </row>
        <row r="10">
          <cell r="D10" t="str">
            <v>Федеральное государственное учреждение "Управление автомобильной магистрали Москва-Харьков Федерального дорожного агентства"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ах(б)"/>
      <sheetName val="эл т"/>
      <sheetName val="вах(т)"/>
      <sheetName val="#ССЫЛКА"/>
      <sheetName val="К.С.М."/>
      <sheetName val="ф"/>
      <sheetName val="инд. 2кв. 09г. ДОП 1"/>
      <sheetName val="C.с  (2)"/>
      <sheetName val="июнь ТО-45"/>
    </sheetNames>
    <sheetDataSet>
      <sheetData sheetId="0" refreshError="1">
        <row r="37">
          <cell r="E37">
            <v>15856.866666666667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 "/>
      <sheetName val="ПИР"/>
      <sheetName val="ПИР т"/>
      <sheetName val="П.з. л. c"/>
      <sheetName val="зим"/>
      <sheetName val="C.с "/>
      <sheetName val="Сод.р.в."/>
      <sheetName val="П.з.р.в."/>
      <sheetName val="сод"/>
      <sheetName val="Обстановка дороги"/>
      <sheetName val="Автопавильон"/>
      <sheetName val="Дорожная одежда"/>
      <sheetName val="Вертик.планировка"/>
      <sheetName val=" Подготовительные работы"/>
      <sheetName val="Врем.здания"/>
      <sheetName val="Земляное полотно"/>
      <sheetName val="Зима"/>
      <sheetName val="Объездные дороги"/>
      <sheetName val="Озеленение"/>
      <sheetName val="Пересечения и примыкания"/>
      <sheetName val="Рекультивация"/>
      <sheetName val="Искусственные сооружения"/>
      <sheetName val="Лист1"/>
    </sheetNames>
    <sheetDataSet>
      <sheetData sheetId="0" refreshError="1"/>
      <sheetData sheetId="1"/>
      <sheetData sheetId="2">
        <row r="33">
          <cell r="P33">
            <v>77.190000000000012</v>
          </cell>
        </row>
      </sheetData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"/>
      <sheetName val="C.с "/>
      <sheetName val="зим"/>
      <sheetName val="эл"/>
      <sheetName val="вах"/>
      <sheetName val="П.з. л. c"/>
      <sheetName val="П.з.р.в."/>
      <sheetName val="ПИРб"/>
      <sheetName val="ПИРт"/>
      <sheetName val="Сод р.в."/>
      <sheetName val="Сод.л.см"/>
      <sheetName val="К.С.М. (2)"/>
      <sheetName val="Расчет"/>
      <sheetName val="вах(б)"/>
    </sheetNames>
    <sheetDataSet>
      <sheetData sheetId="0"/>
      <sheetData sheetId="1"/>
      <sheetData sheetId="2"/>
      <sheetData sheetId="3">
        <row r="18">
          <cell r="H18">
            <v>11.68</v>
          </cell>
        </row>
      </sheetData>
      <sheetData sheetId="4"/>
      <sheetData sheetId="5" refreshError="1">
        <row r="33">
          <cell r="C33">
            <v>249.96</v>
          </cell>
        </row>
        <row r="48">
          <cell r="H48">
            <v>24.19</v>
          </cell>
        </row>
        <row r="51">
          <cell r="F51">
            <v>24240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2"/>
      <sheetName val="сид2"/>
      <sheetName val="изыскания 2"/>
      <sheetName val="экол из "/>
      <sheetName val="экол из"/>
      <sheetName val="экон из2"/>
      <sheetName val="дор2"/>
      <sheetName val="иск соор4"/>
      <sheetName val="трот2"/>
      <sheetName val="маф"/>
      <sheetName val="нар осв2"/>
      <sheetName val="канал2"/>
      <sheetName val="электроснаб"/>
      <sheetName val="орг_движ2"/>
      <sheetName val="внт1"/>
      <sheetName val="ГОЧС2"/>
      <sheetName val="оос2"/>
      <sheetName val="бл-во2"/>
      <sheetName val="тэч2"/>
      <sheetName val="конкурсн2"/>
      <sheetName val="экран2"/>
      <sheetName val="пер ком1"/>
      <sheetName val="арх из"/>
      <sheetName val="экон об"/>
      <sheetName val="изъят зем уч"/>
      <sheetName val="сод дор"/>
      <sheetName val="детализация"/>
      <sheetName val="авт надз"/>
      <sheetName val="КР РП Мост 50-летия"/>
      <sheetName val="Коэфф"/>
      <sheetName val="свод_2"/>
      <sheetName val="изыскания_2"/>
      <sheetName val="экол_из_"/>
      <sheetName val="экол_из"/>
      <sheetName val="экон_из2"/>
      <sheetName val="иск_соор4"/>
      <sheetName val="нар_осв2"/>
      <sheetName val="пер_ком1"/>
      <sheetName val="арх_из"/>
      <sheetName val="экон_об"/>
      <sheetName val="изъят_зем_уч"/>
      <sheetName val="сод_дор"/>
      <sheetName val="авт_надз"/>
      <sheetName val="свод"/>
      <sheetName val="Смета"/>
      <sheetName val="ПДР"/>
      <sheetName val="исходные данные"/>
      <sheetName val="расчетные таблицы"/>
      <sheetName val="топография"/>
      <sheetName val="total"/>
      <sheetName val="Комплектация"/>
      <sheetName val="трубы"/>
      <sheetName val="СМР"/>
      <sheetName val="дороги"/>
      <sheetName val="топо"/>
      <sheetName val="Шкаф"/>
      <sheetName val="Коэфф1."/>
      <sheetName val="Прайс лист"/>
      <sheetName val="свод 3"/>
      <sheetName val="сводная"/>
      <sheetName val="Данные для расчёта сметы"/>
      <sheetName val="Лист2"/>
      <sheetName val="Зап-3- СЦБ"/>
      <sheetName val="шаблон"/>
      <sheetName val="СметаСводная Рыб"/>
      <sheetName val="См3 СЦБ-зап"/>
      <sheetName val="Переменные и константы"/>
      <sheetName val="КП к снег Рыбинская"/>
      <sheetName val="1.3"/>
      <sheetName val="мсн"/>
      <sheetName val="D"/>
      <sheetName val="Смета-Т"/>
      <sheetName val="СметаСводная Колпино"/>
      <sheetName val="СметаСводная"/>
      <sheetName val="оператор"/>
      <sheetName val="исх_данные"/>
      <sheetName val="К"/>
      <sheetName val="OCK1"/>
      <sheetName val="Землеотвод"/>
      <sheetName val="р.Волхов"/>
      <sheetName val="ИД"/>
      <sheetName val="Амур ДОН"/>
      <sheetName val="геод"/>
      <sheetName val="1.1."/>
      <sheetName val="Пример расчета"/>
      <sheetName val="Калплан Кра"/>
      <sheetName val="УП _2004"/>
      <sheetName val="sapactivexlhiddensheet"/>
      <sheetName val="ИДвалка"/>
      <sheetName val="Справочные данные"/>
      <sheetName val="Справка"/>
      <sheetName val="ИГ1"/>
      <sheetName val="ст ГТМ"/>
      <sheetName val="Общая часть"/>
      <sheetName val="См 1 наруж.водопровод"/>
      <sheetName val="информация"/>
      <sheetName val="Смета 1свод"/>
      <sheetName val="Лист1"/>
      <sheetName val="Ачинский НПЗ"/>
      <sheetName val="Смета 5 ред.3"/>
      <sheetName val="3труба (П)"/>
      <sheetName val="Сводная смета"/>
      <sheetName val="Командировочные"/>
      <sheetName val="7"/>
      <sheetName val="сводный"/>
      <sheetName val="исх-данные"/>
      <sheetName val="Геодез"/>
      <sheetName val="См1СИД"/>
      <sheetName val="См2Мост"/>
      <sheetName val="13.1"/>
      <sheetName val="rvldmrv"/>
      <sheetName val="Дополнительные параметры"/>
      <sheetName val="Влияние паспортов"/>
      <sheetName val="Destination"/>
      <sheetName val="Смета 1"/>
      <sheetName val="ГАЗ_камаз"/>
      <sheetName val="База Геодезия"/>
      <sheetName val="Геодезия"/>
      <sheetName val="База Геология"/>
      <sheetName val="База Гидро"/>
      <sheetName val="Геология"/>
      <sheetName val="Геофизика"/>
      <sheetName val="Экология1"/>
      <sheetName val="мобдемоб"/>
      <sheetName val="ФОТ механ и рабоч"/>
      <sheetName val="Переменная"/>
      <sheetName val="1кол"/>
      <sheetName val="2кол"/>
      <sheetName val="Дил кол"/>
      <sheetName val="4кол"/>
      <sheetName val=""/>
      <sheetName val="ВП полн"/>
      <sheetName val="вариант"/>
      <sheetName val="Справочники"/>
      <sheetName val="Лист4"/>
      <sheetName val="Общий"/>
      <sheetName val="Дог цена"/>
      <sheetName val="id"/>
    </sheetNames>
    <sheetDataSet>
      <sheetData sheetId="0" refreshError="1">
        <row r="7">
          <cell r="A7" t="str">
            <v>Наименование  строительства, стадии проектирования:
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ГК"/>
      <sheetName val="кп (2)"/>
      <sheetName val="свод 3"/>
      <sheetName val="сид3"/>
      <sheetName val="экон из1"/>
      <sheetName val="экол из"/>
      <sheetName val="дор3"/>
      <sheetName val="иск соор4"/>
      <sheetName val="обсл моста"/>
      <sheetName val="нар осв3"/>
      <sheetName val="канал3"/>
      <sheetName val="пер ком3"/>
      <sheetName val="ост2"/>
      <sheetName val="трот2"/>
      <sheetName val="орг_движ3"/>
      <sheetName val="акт3"/>
      <sheetName val="ГОЧС3"/>
      <sheetName val="оос3"/>
      <sheetName val="тэч3"/>
      <sheetName val="сод дор3"/>
      <sheetName val="изъят зем уч3"/>
      <sheetName val="внт1"/>
      <sheetName val="конкурсн3"/>
      <sheetName val="свод 2"/>
      <sheetName val="РП рек Екатеринбург 2"/>
      <sheetName val="Коэфф"/>
      <sheetName val="кп_ГК"/>
      <sheetName val="кп_(2)"/>
      <sheetName val="свод_3"/>
      <sheetName val="экон_из1"/>
      <sheetName val="экол_из"/>
      <sheetName val="иск_соор4"/>
      <sheetName val="обсл_моста"/>
      <sheetName val="нар_осв3"/>
      <sheetName val="пер_ком3"/>
      <sheetName val="сод_дор3"/>
      <sheetName val="изъят_зем_уч3"/>
      <sheetName val="свод"/>
      <sheetName val="ПДР"/>
      <sheetName val="топография"/>
      <sheetName val="топо"/>
      <sheetName val="ИД"/>
      <sheetName val="исходные данные"/>
      <sheetName val="расчетные таблицы"/>
      <sheetName val="Смета"/>
      <sheetName val="Зап-3- СЦБ"/>
      <sheetName val="total"/>
      <sheetName val="Комплектация"/>
      <sheetName val="трубы"/>
      <sheetName val="СМР"/>
      <sheetName val="дороги"/>
      <sheetName val="СметаСводная Рыб"/>
      <sheetName val="Коэфф1."/>
      <sheetName val="rvldmrv"/>
      <sheetName val="Амур ДОН"/>
      <sheetName val="УП _2004"/>
      <sheetName val="sapactivexlhiddensheet"/>
      <sheetName val="Destination"/>
      <sheetName val="Смета ИИ геодезия"/>
      <sheetName val="Лист2"/>
      <sheetName val="СМЕТА проект"/>
      <sheetName val="Шкаф"/>
      <sheetName val="Прайс лист"/>
      <sheetName val="1.1.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Journals"/>
      <sheetName val="Землеотвод"/>
      <sheetName val="вариант"/>
      <sheetName val="93-110"/>
      <sheetName val="см8"/>
      <sheetName val="СП"/>
      <sheetName val="Пример расчета"/>
      <sheetName val="Б.Сатка"/>
      <sheetName val="Дополнительные параметры"/>
      <sheetName val="пятилетка"/>
      <sheetName val="мониторинг"/>
      <sheetName val="breakdown"/>
      <sheetName val="Форма 2.1"/>
      <sheetName val="№1"/>
      <sheetName val="Командировочные"/>
      <sheetName val="Лист1"/>
      <sheetName val="Обновление"/>
      <sheetName val="Цена"/>
      <sheetName val="Product"/>
      <sheetName val="Смета 1"/>
      <sheetName val="геод"/>
      <sheetName val="СметаСводная"/>
      <sheetName val="капитальные затраты"/>
      <sheetName val="СметаСводная Колпино"/>
      <sheetName val="СметаСводная снег"/>
      <sheetName val="ГАЗ_камаз"/>
      <sheetName val="База Геодезия"/>
      <sheetName val="База Геология"/>
      <sheetName val="Сводная смета"/>
      <sheetName val="ВП полн"/>
      <sheetName val="кп_ГК1"/>
      <sheetName val="кп_(2)1"/>
      <sheetName val="свод_31"/>
      <sheetName val="экон_из11"/>
      <sheetName val="экол_из1"/>
      <sheetName val="иск_соор41"/>
      <sheetName val="обсл_моста1"/>
      <sheetName val="нар_осв31"/>
      <sheetName val="пер_ком31"/>
      <sheetName val="сод_дор31"/>
      <sheetName val="изъят_зем_уч31"/>
      <sheetName val="свод_2"/>
      <sheetName val="РП_рек_Екатеринбург_2"/>
      <sheetName val="исходные_данные"/>
      <sheetName val="расчетные_таблицы"/>
      <sheetName val="Зап-3-_СЦБ"/>
      <sheetName val="СметаСводная_Рыб"/>
      <sheetName val="Коэфф1_"/>
      <sheetName val="Амур_ДОН"/>
      <sheetName val="УП__2004"/>
      <sheetName val="Форма_2_1"/>
      <sheetName val="1_1_"/>
      <sheetName val="СМЕТА_проект"/>
      <sheetName val="Прайс_лист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мер_расчета"/>
      <sheetName val="ФОТ механ и рабоч"/>
      <sheetName val="Переменная"/>
      <sheetName val="Б_Сатка"/>
      <sheetName val="Дополнительные_параметры"/>
      <sheetName val="начало"/>
    </sheetNames>
    <sheetDataSet>
      <sheetData sheetId="0"/>
      <sheetData sheetId="1"/>
      <sheetData sheetId="2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(дор.+мост)"/>
      <sheetName val="Тр.(дор.)"/>
      <sheetName val="Тр.  (мост)"/>
      <sheetName val="Сод.л.см"/>
      <sheetName val="Сод.р.в."/>
      <sheetName val="П.з.р.в"/>
      <sheetName val="П.з.л.см"/>
      <sheetName val="C.с"/>
      <sheetName val="В.ст.дор"/>
      <sheetName val="В.ст.мост"/>
      <sheetName val="Вр"/>
      <sheetName val="зим"/>
      <sheetName val="эл"/>
      <sheetName val="ПИРб"/>
      <sheetName val="ПИРт"/>
      <sheetName val="12"/>
      <sheetName val="2012(КСЛ)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39">
          <cell r="D39">
            <v>6.12</v>
          </cell>
        </row>
        <row r="87">
          <cell r="D87">
            <v>199.47</v>
          </cell>
        </row>
        <row r="92">
          <cell r="D92">
            <v>10.24</v>
          </cell>
        </row>
        <row r="101">
          <cell r="D101">
            <v>206.5</v>
          </cell>
        </row>
        <row r="123">
          <cell r="D123">
            <v>56.15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снег Рыбинская"/>
      <sheetName val="Калплан "/>
      <sheetName val="СметаСводная Рыб"/>
      <sheetName val="См1 ТопоГео  (планшеты)"/>
      <sheetName val="Смета2 Инвентариз"/>
      <sheetName val="Смета3 геология"/>
      <sheetName val="смета4  Дор.работы "/>
      <sheetName val="Смета5 - Сети"/>
      <sheetName val="См6 Расчет Трансп.схемы"/>
      <sheetName val="Смета6а технология"/>
      <sheetName val="См7 ГО и ЧС"/>
      <sheetName val="см8 экспресс-оценка"/>
      <sheetName val="Смета"/>
      <sheetName val="топография"/>
      <sheetName val="КП_к_снег_Рыбинская"/>
      <sheetName val="Калплан_"/>
      <sheetName val="СметаСводная_Рыб"/>
      <sheetName val="См1_ТопоГео__(планшеты)"/>
      <sheetName val="Смета2_Инвентариз"/>
      <sheetName val="Смета3_геология"/>
      <sheetName val="смета4__Дор_работы_"/>
      <sheetName val="Смета5_-_Сети"/>
      <sheetName val="См6_Расчет_Трансп_схемы"/>
      <sheetName val="Смета6а_технология"/>
      <sheetName val="См7_ГО_и_ЧС"/>
      <sheetName val="см8_экспресс-оценка"/>
      <sheetName val="свод 3"/>
      <sheetName val="информация"/>
      <sheetName val="топо"/>
      <sheetName val="1.3"/>
      <sheetName val="ц_1991"/>
      <sheetName val="свод 2"/>
      <sheetName val="Данные для расчёта сметы"/>
      <sheetName val="Землеотвод"/>
      <sheetName val="См 1 наруж.водопровод"/>
      <sheetName val="Упр"/>
      <sheetName val="СметаСводная павильон"/>
      <sheetName val="свод"/>
      <sheetName val="НМА"/>
      <sheetName val="сводная"/>
      <sheetName val="шаблон"/>
      <sheetName val="OCK1"/>
      <sheetName val="пятилетка"/>
      <sheetName val="мониторинг"/>
      <sheetName val="Дополнительные параметры"/>
      <sheetName val="total"/>
      <sheetName val="Комплектация"/>
      <sheetName val="трубы"/>
      <sheetName val="СМР"/>
      <sheetName val="дороги"/>
      <sheetName val="р.Волхов"/>
      <sheetName val="ПДР"/>
      <sheetName val="изыскания 2"/>
      <sheetName val="ИД"/>
      <sheetName val="sapactivexlhiddensheet"/>
      <sheetName val="Калплан Кра"/>
      <sheetName val="свод1"/>
      <sheetName val="Пример расчета"/>
      <sheetName val="Б.Сатка"/>
      <sheetName val="Исполнение по оборуд_"/>
      <sheetName val="исходные данные"/>
      <sheetName val="расчетные таблицы"/>
      <sheetName val="Лист1"/>
      <sheetName val="мсн"/>
      <sheetName val="Ачинский НПЗ"/>
      <sheetName val="Шкаф"/>
      <sheetName val="Коэфф1."/>
      <sheetName val="Прайс лист"/>
      <sheetName val="Summary"/>
      <sheetName val="СметаСводная Колпино"/>
      <sheetName val="СметаСводная"/>
      <sheetName val="К.рын"/>
      <sheetName val="Сводная смета"/>
      <sheetName val="Геология"/>
      <sheetName val="Геофизика"/>
      <sheetName val="Зап-3- СЦБ"/>
      <sheetName val="смета СИД"/>
      <sheetName val="СметаСводная снег"/>
      <sheetName val="DATA"/>
      <sheetName val="СмРучБур"/>
      <sheetName val="База Геология"/>
      <sheetName val="ПД"/>
      <sheetName val="РД"/>
      <sheetName val="Тестовый"/>
      <sheetName val="отчет эл_эн  2000"/>
      <sheetName val="СС"/>
      <sheetName val="КП к ГК"/>
      <sheetName val="Journals"/>
      <sheetName val="Исходные"/>
      <sheetName val="НМЦ"/>
      <sheetName val="Расчет"/>
      <sheetName val="Св"/>
      <sheetName val="см1-И Геод"/>
      <sheetName val="см2-И Геол"/>
      <sheetName val="2.1-И Геоф"/>
      <sheetName val="см3-И Гидромет"/>
      <sheetName val="см.4-И Экол"/>
      <sheetName val="ППО"/>
      <sheetName val="ТХ"/>
      <sheetName val="ЭЧ"/>
      <sheetName val="МПСА"/>
      <sheetName val="СДКУ "/>
      <sheetName val="СОИ"/>
      <sheetName val="пож.сигн."/>
      <sheetName val="Строители"/>
      <sheetName val="Рек"/>
      <sheetName val="Генплан"/>
      <sheetName val="ГО и ЧС"/>
      <sheetName val="ПЗС"/>
      <sheetName val="ОЛ"/>
      <sheetName val="ОБЭ"/>
      <sheetName val="ДПБ"/>
      <sheetName val="Согл.Ави"/>
      <sheetName val="ГГЭ"/>
      <sheetName val="ИГДИ В3 2019"/>
      <sheetName val="Геол"/>
      <sheetName val="Геоф"/>
      <sheetName val="ДПБ-5"/>
      <sheetName val="КП_к_снег_Рыбинская1"/>
      <sheetName val="Калплан_1"/>
      <sheetName val="СметаСводная_Рыб1"/>
      <sheetName val="См1_ТопоГео__(планшеты)1"/>
      <sheetName val="Смета2_Инвентариз1"/>
      <sheetName val="Смета3_геология1"/>
      <sheetName val="смета4__Дор_работы_1"/>
      <sheetName val="Смета5_-_Сети1"/>
      <sheetName val="См6_Расчет_Трансп_схемы1"/>
      <sheetName val="Смета6а_технология1"/>
      <sheetName val="См7_ГО_и_ЧС1"/>
      <sheetName val="см8_экспресс-оценка1"/>
      <sheetName val="свод_3"/>
      <sheetName val="1_3"/>
      <sheetName val="свод_2"/>
      <sheetName val="Данные_для_расчёта_сметы"/>
      <sheetName val="См_1_наруж_водопровод"/>
      <sheetName val="СметаСводная_павильон"/>
      <sheetName val="Калплан_Кра"/>
      <sheetName val="Пример_расчета"/>
      <sheetName val="Дополнительные_параметры"/>
      <sheetName val="р_Волхов"/>
      <sheetName val="изыскания_2"/>
      <sheetName val="Б_Сатка"/>
      <sheetName val="Исполнение_по_оборуд_"/>
      <sheetName val="исходные_данные"/>
      <sheetName val="расчетные_таблицы"/>
      <sheetName val="Ачинский_НПЗ"/>
      <sheetName val="смета_СИД"/>
      <sheetName val="К_рын"/>
      <sheetName val="Сводная_смета"/>
      <sheetName val="СметаСводная_снег"/>
      <sheetName val="Курсы"/>
      <sheetName val="обновление"/>
      <sheetName val="табл38-7"/>
      <sheetName val="смета 1"/>
      <sheetName val="Восстановл_Лист84"/>
      <sheetName val="Восстановл_Лист72"/>
      <sheetName val="Восстановл_Лист74"/>
    </sheetNames>
    <sheetDataSet>
      <sheetData sheetId="0"/>
      <sheetData sheetId="1"/>
      <sheetData sheetId="2" refreshError="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  <row r="13">
          <cell r="C13" t="str">
            <v>СПб ГУ "Дирекция транспортного строительства"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2"/>
      <sheetName val="СВОДКА"/>
      <sheetName val="Глава2"/>
      <sheetName val="Глава5"/>
      <sheetName val="Глава8"/>
      <sheetName val="Глава9"/>
      <sheetName val="Глава10"/>
      <sheetName val="Глава12"/>
      <sheetName val="Расчеты"/>
      <sheetName val="1"/>
      <sheetName val="2"/>
      <sheetName val="3"/>
      <sheetName val="4"/>
      <sheetName val="5"/>
      <sheetName val="6"/>
      <sheetName val="7"/>
      <sheetName val="8"/>
      <sheetName val="9"/>
      <sheetName val="10"/>
    </sheetNames>
    <sheetDataSet>
      <sheetData sheetId="0">
        <row r="1">
          <cell r="G1" t="str">
            <v>1759и-3-59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.з.р.в."/>
      <sheetName val="К"/>
      <sheetName val="Ф"/>
      <sheetName val="К.С.М."/>
      <sheetName val="Тр."/>
      <sheetName val="Сод р.в."/>
      <sheetName val="Сод.л.см"/>
      <sheetName val="зим"/>
      <sheetName val="C.с "/>
      <sheetName val="вах"/>
      <sheetName val="ГИБДД"/>
      <sheetName val="П.з. л. c"/>
      <sheetName val="зим "/>
      <sheetName val="контрагенты"/>
      <sheetName val="C.с"/>
      <sheetName val="12"/>
    </sheetNames>
    <sheetDataSet>
      <sheetData sheetId="0"/>
      <sheetData sheetId="1"/>
      <sheetData sheetId="2" refreshError="1">
        <row r="52">
          <cell r="H52">
            <v>58.765040000000006</v>
          </cell>
        </row>
      </sheetData>
      <sheetData sheetId="3"/>
      <sheetData sheetId="4" refreshError="1">
        <row r="35">
          <cell r="H35">
            <v>9.33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"/>
      <sheetName val="C.с "/>
      <sheetName val="зим"/>
      <sheetName val="эл"/>
      <sheetName val="вах"/>
      <sheetName val="П.з. л. c"/>
      <sheetName val="П.з.р.в."/>
      <sheetName val="ПИРб"/>
      <sheetName val="ПИРт"/>
      <sheetName val="Сод р.в."/>
      <sheetName val="Сод.л.см"/>
      <sheetName val="C.с"/>
    </sheetNames>
    <sheetDataSet>
      <sheetData sheetId="0"/>
      <sheetData sheetId="1"/>
      <sheetData sheetId="2"/>
      <sheetData sheetId="3" refreshError="1">
        <row r="18">
          <cell r="H18">
            <v>11.68</v>
          </cell>
        </row>
        <row r="21">
          <cell r="H21">
            <v>9.64</v>
          </cell>
        </row>
        <row r="27">
          <cell r="H27">
            <v>4.5599999999999996</v>
          </cell>
        </row>
        <row r="30">
          <cell r="H30">
            <v>2.04</v>
          </cell>
        </row>
        <row r="39">
          <cell r="H39">
            <v>1.97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"/>
      <sheetName val="Тр. (2)"/>
      <sheetName val="C.с "/>
      <sheetName val="C.с  (2)"/>
      <sheetName val="C.сбаз.и"/>
      <sheetName val="Р1 (2)"/>
      <sheetName val="Р1 (И)"/>
      <sheetName val="П.з "/>
      <sheetName val="сод"/>
      <sheetName val="сод (2)"/>
      <sheetName val="сод р.в."/>
      <sheetName val="П.з  (2)"/>
      <sheetName val="П.з  (3)"/>
      <sheetName val="C.сбаз.и (РД)"/>
      <sheetName val="Ер"/>
      <sheetName val="Р1"/>
      <sheetName val="ПИР"/>
      <sheetName val="C.с  (3)"/>
      <sheetName val="ок.ср."/>
      <sheetName val="#ССЫЛКА"/>
    </sheetNames>
    <sheetDataSet>
      <sheetData sheetId="0" refreshError="1"/>
      <sheetData sheetId="1"/>
      <sheetData sheetId="2"/>
      <sheetData sheetId="3">
        <row r="31">
          <cell r="H31">
            <v>2.1999999999999997</v>
          </cell>
        </row>
      </sheetData>
      <sheetData sheetId="4">
        <row r="31">
          <cell r="H31">
            <v>2.1999999999999997</v>
          </cell>
        </row>
      </sheetData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/>
      <sheetData sheetId="18"/>
      <sheetData sheetId="19"/>
      <sheetData sheetId="20"/>
      <sheetData sheetId="21" refreshError="1"/>
      <sheetData sheetId="22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"/>
      <sheetName val="Е.р."/>
      <sheetName val="К"/>
      <sheetName val="Ф"/>
      <sheetName val="К.С.М."/>
      <sheetName val="Тр."/>
      <sheetName val="Р1"/>
      <sheetName val="Р2"/>
      <sheetName val="Р2 (2)"/>
      <sheetName val="Р3"/>
      <sheetName val="C.с"/>
      <sheetName val="C.с (2)"/>
      <sheetName val="C.с (3)"/>
      <sheetName val="Сод"/>
      <sheetName val="П.з"/>
      <sheetName val="ПИР"/>
      <sheetName val="Консолидированный"/>
      <sheetName val="Тр. (2)"/>
    </sheetNames>
    <sheetDataSet>
      <sheetData sheetId="0"/>
      <sheetData sheetId="1"/>
      <sheetData sheetId="2"/>
      <sheetData sheetId="3"/>
      <sheetData sheetId="4"/>
      <sheetData sheetId="5" refreshError="1">
        <row r="27">
          <cell r="H27">
            <v>2.41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.С.М."/>
      <sheetName val="Тр."/>
      <sheetName val="сод"/>
      <sheetName val="ПИРБ"/>
      <sheetName val="C.с  Б"/>
      <sheetName val="врБ"/>
      <sheetName val="зимБ"/>
      <sheetName val="вах"/>
      <sheetName val="Тр.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Ер"/>
      <sheetName val="К"/>
      <sheetName val="Ф"/>
      <sheetName val="К.С.М."/>
      <sheetName val="Тр."/>
      <sheetName val="Тр. (2)"/>
      <sheetName val="C.с "/>
      <sheetName val="Р1"/>
      <sheetName val="Р1 (2)"/>
      <sheetName val="ПИР"/>
      <sheetName val="П.з "/>
      <sheetName val="C.с  (2)"/>
      <sheetName val="C.с  (3)"/>
      <sheetName val="ок.ср."/>
      <sheetName val="сод"/>
      <sheetName val="C.сбаз.и"/>
      <sheetName val="Р1 (И)"/>
      <sheetName val="сод (2)"/>
      <sheetName val="сод р.в."/>
      <sheetName val="П.з  (2)"/>
      <sheetName val="П.з  (3)"/>
      <sheetName val="#ССЫЛКА"/>
      <sheetName val="отгр ГОК"/>
    </sheetNames>
    <sheetDataSet>
      <sheetData sheetId="0"/>
      <sheetData sheetId="1"/>
      <sheetData sheetId="2"/>
      <sheetData sheetId="3"/>
      <sheetData sheetId="4" refreshError="1">
        <row r="31">
          <cell r="H31">
            <v>2.1999999999999997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-Т"/>
      <sheetName val="ЛЧ"/>
      <sheetName val="Переменные и константы"/>
      <sheetName val="Дог цена"/>
      <sheetName val="топография"/>
      <sheetName val="свод 2"/>
      <sheetName val="Смета"/>
      <sheetName val="Переменные_и_константы"/>
      <sheetName val="См3 СЦБ-зап"/>
      <sheetName val="БД"/>
      <sheetName val="Общ"/>
      <sheetName val="СметаСводная Колпино"/>
      <sheetName val="автоматизация РД"/>
      <sheetName val="Новый справочник БДР"/>
      <sheetName val="РС "/>
      <sheetName val="con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ГК"/>
      <sheetName val="Калплан Вер"/>
      <sheetName val="СметаСводная Колпино"/>
      <sheetName val="СмТопоГео  (планшеты)"/>
      <sheetName val="Смета2 "/>
      <sheetName val="См эколог изыск.Вит"/>
      <sheetName val="Смета геология Вит"/>
      <sheetName val="Смета 5 ОВОС"/>
      <sheetName val="смета6  Дор.работыКолпино"/>
      <sheetName val="Смета7 - СетиКолпино"/>
      <sheetName val="См8 Расчет Трансп.схемы"/>
      <sheetName val="Смета8а технология"/>
      <sheetName val="См9 ГО и ЧС"/>
      <sheetName val="см10 экспресс-оценка"/>
      <sheetName val="свод 2"/>
      <sheetName val="Смета"/>
      <sheetName val="Дог цена"/>
      <sheetName val="КП_к_ГК"/>
      <sheetName val="Калплан_Вер"/>
      <sheetName val="СметаСводная_Колпино"/>
      <sheetName val="СмТопоГео__(планшеты)"/>
      <sheetName val="Смета2_"/>
      <sheetName val="См_эколог_изыск_Вит"/>
      <sheetName val="Смета_геология_Вит"/>
      <sheetName val="Смета_5_ОВОС"/>
      <sheetName val="смета6__Дор_работыКолпино"/>
      <sheetName val="Смета7_-_СетиКолпино"/>
      <sheetName val="См8_Расчет_Трансп_схемы"/>
      <sheetName val="Смета8а_технология"/>
      <sheetName val="См9_ГО_и_ЧС"/>
      <sheetName val="см10_экспресс-оценка"/>
      <sheetName val="СметаСводная"/>
      <sheetName val="Ачинский НПЗ"/>
      <sheetName val="См3 СЦБ-зап"/>
      <sheetName val="топография"/>
      <sheetName val="Данные для расчёта сметы"/>
      <sheetName val="Зап-3- СЦБ"/>
      <sheetName val="См 1 наруж.водопровод"/>
      <sheetName val="Переменные и константы"/>
      <sheetName val="СметаСводная Рыб"/>
      <sheetName val="ИГ1"/>
      <sheetName val="изыскания 2"/>
      <sheetName val="мсн"/>
      <sheetName val="информация"/>
      <sheetName val="Смета 1свод"/>
      <sheetName val="К"/>
      <sheetName val="исх.данные"/>
      <sheetName val="CENTR"/>
      <sheetName val="оператор"/>
      <sheetName val="Землеотвод"/>
      <sheetName val="Смета-Т"/>
      <sheetName val="КП к снег Рыбинская"/>
      <sheetName val="р.Волхов"/>
      <sheetName val="Калплан Кра"/>
      <sheetName val="1.3"/>
      <sheetName val="гидрология"/>
      <sheetName val="OCK1"/>
      <sheetName val="Цена"/>
      <sheetName val="Лист1"/>
      <sheetName val="Обновление"/>
      <sheetName val="График"/>
      <sheetName val="СметаСводная кол"/>
      <sheetName val="ЛС_РЕС"/>
      <sheetName val="КП Прим (3)"/>
      <sheetName val="Записка СЦБ"/>
      <sheetName val="3труба (П)"/>
      <sheetName val="Справка"/>
      <sheetName val="Summary"/>
      <sheetName val="sapactivexlhiddensheet"/>
      <sheetName val="Параметры"/>
      <sheetName val="пятилетка"/>
      <sheetName val="мониторинг"/>
      <sheetName val="D"/>
      <sheetName val=""/>
      <sheetName val="Геодезия-1.1"/>
      <sheetName val="Сводная "/>
      <sheetName val="Сводная смета"/>
      <sheetName val="сводная"/>
      <sheetName val="СМЕТА проект"/>
      <sheetName val="Коэфф1."/>
      <sheetName val="Справочники"/>
      <sheetName val="СВОД"/>
      <sheetName val="Смета 5 ред.3"/>
      <sheetName val="ПД"/>
      <sheetName val="id"/>
      <sheetName val="Смета1"/>
      <sheetName val="ц_1991"/>
      <sheetName val="ид"/>
      <sheetName val="Const"/>
      <sheetName val=" Оборудование  end"/>
      <sheetName val="Курсы"/>
      <sheetName val="пример расчета"/>
      <sheetName val="счет-фактура"/>
      <sheetName val="КП_к_ГК1"/>
      <sheetName val="Калплан_Вер1"/>
      <sheetName val="СметаСводная_Колпино1"/>
      <sheetName val="СмТопоГео__(планшеты)1"/>
      <sheetName val="Смета2_1"/>
      <sheetName val="См_эколог_изыск_Вит1"/>
      <sheetName val="Смета_геология_Вит1"/>
      <sheetName val="Смета_5_ОВОС1"/>
      <sheetName val="смета6__Дор_работыКолпино1"/>
      <sheetName val="Смета7_-_СетиКолпино1"/>
      <sheetName val="См8_Расчет_Трансп_схемы1"/>
      <sheetName val="Смета8а_технология1"/>
      <sheetName val="См9_ГО_и_ЧС1"/>
      <sheetName val="см10_экспресс-оценка1"/>
      <sheetName val="свод_2"/>
      <sheetName val="Ачинский_НПЗ"/>
      <sheetName val="См3_СЦБ-зап"/>
      <sheetName val="Данные_для_расчёта_сметы"/>
      <sheetName val="Зап-3-_СЦБ"/>
      <sheetName val="См_1_наруж_водопровод"/>
      <sheetName val="Переменные_и_константы"/>
      <sheetName val="СметаСводная_Рыб"/>
      <sheetName val="изыскания_2"/>
      <sheetName val="Смета_1свод"/>
      <sheetName val="исх_данные"/>
      <sheetName val="КП_к_снег_Рыбинская"/>
      <sheetName val="р_Волхов"/>
      <sheetName val="Калплан_Кра"/>
      <sheetName val="1_3"/>
      <sheetName val="КП_Прим_(3)"/>
      <sheetName val="Записка_СЦБ"/>
      <sheetName val="3труба_(П)"/>
      <sheetName val="Дог_цена"/>
      <sheetName val="Геодезия-1_1"/>
      <sheetName val="Сводная_смета"/>
      <sheetName val="Сводная_"/>
      <sheetName val="СМЕТА_проект"/>
      <sheetName val="Коэфф1_"/>
      <sheetName val="СметаСводная_кол"/>
      <sheetName val="сср"/>
      <sheetName val="пдр"/>
      <sheetName val="Дог_рас"/>
      <sheetName val="Лист опроса"/>
      <sheetName val="product"/>
      <sheetName val="variant 1"/>
      <sheetName val="СметаСводная Риж"/>
      <sheetName val="распределение"/>
    </sheetNames>
    <sheetDataSet>
      <sheetData sheetId="0"/>
      <sheetData sheetId="1"/>
      <sheetData sheetId="2" refreshError="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89" refreshError="1"/>
      <sheetData sheetId="90" refreshError="1"/>
      <sheetData sheetId="91" refreshError="1"/>
      <sheetData sheetId="9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0"/>
      <sheetData sheetId="12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6" refreshError="1"/>
      <sheetData sheetId="127" refreshError="1"/>
      <sheetData sheetId="128" refreshError="1"/>
      <sheetData sheetId="129" refreshError="1"/>
      <sheetData sheetId="130"/>
      <sheetData sheetId="131" refreshError="1"/>
      <sheetData sheetId="13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З"/>
      <sheetName val="СП"/>
      <sheetName val="пояснительная"/>
      <sheetName val="Структура 2000"/>
      <sheetName val="Структура 2019"/>
      <sheetName val="сопоставит"/>
      <sheetName val="врем_зим"/>
      <sheetName val="врем_зим_тек"/>
      <sheetName val="ИС"/>
      <sheetName val="Индексы"/>
      <sheetName val="Сводный 2000 "/>
      <sheetName val="Сводный 2019"/>
      <sheetName val="стройконтроль"/>
      <sheetName val="01-01"/>
      <sheetName val="01-02"/>
      <sheetName val="01-03"/>
      <sheetName val="01-03а"/>
      <sheetName val="01-04"/>
      <sheetName val="01-08"/>
      <sheetName val="01-09"/>
      <sheetName val="01-11"/>
      <sheetName val="02-01"/>
      <sheetName val="02-06"/>
      <sheetName val="02-07"/>
      <sheetName val="03-01"/>
      <sheetName val="07-01"/>
      <sheetName val="09-04"/>
      <sheetName val="09-05"/>
      <sheetName val="09-07"/>
      <sheetName val="09-08"/>
      <sheetName val="экспертиза"/>
      <sheetName val="12-02"/>
      <sheetName val="Лист1"/>
    </sheetNames>
    <sheetDataSet>
      <sheetData sheetId="0" refreshError="1"/>
      <sheetData sheetId="1">
        <row r="3">
          <cell r="F3" t="str">
            <v>АО "Ленстрой" том 9.1.1</v>
          </cell>
        </row>
        <row r="4">
          <cell r="F4" t="str">
            <v>АО "Ленстрой" том 9.1.2</v>
          </cell>
        </row>
        <row r="5">
          <cell r="F5" t="str">
            <v>АО "Ленстрой" том 9.1.3</v>
          </cell>
        </row>
        <row r="10">
          <cell r="F10" t="str">
            <v>ЗАО "Петербургские сети" том 9.2.1</v>
          </cell>
        </row>
        <row r="11">
          <cell r="F11" t="str">
            <v>ЗАО "Петербургские сети" том 9.2.2</v>
          </cell>
        </row>
        <row r="12">
          <cell r="F12" t="str">
            <v>ЗАО "Петербургские сети" том 9.2.3</v>
          </cell>
        </row>
        <row r="13">
          <cell r="F13" t="str">
            <v>ЗАО "Петербургские сети" том 9.2.4</v>
          </cell>
        </row>
        <row r="14">
          <cell r="F14" t="str">
            <v>ЗАО "Петербургские сети" том 9.2.5</v>
          </cell>
        </row>
        <row r="15">
          <cell r="F15" t="str">
            <v>АО "Ленстрой" том 9.2.6</v>
          </cell>
        </row>
        <row r="16">
          <cell r="F16" t="str">
            <v>АО "Ленстрой" том 9.2.7</v>
          </cell>
        </row>
        <row r="17">
          <cell r="F17" t="str">
            <v>АО "Ленстрой" том 9.2.8</v>
          </cell>
        </row>
        <row r="18">
          <cell r="F18" t="str">
            <v>ООО "ПИ ИТС"    том 9.2.9</v>
          </cell>
        </row>
        <row r="19">
          <cell r="F19" t="str">
            <v>ООО "ПИ ИТС"    том 9.2.10</v>
          </cell>
        </row>
        <row r="20">
          <cell r="F20" t="str">
            <v>АО "Ленстрой" том 9.2.11</v>
          </cell>
        </row>
        <row r="21">
          <cell r="F21" t="str">
            <v>ИТИС   том 9.2.12</v>
          </cell>
        </row>
        <row r="22">
          <cell r="F22" t="str">
            <v>ЗАО "Петербургские сети" том 9.2.13</v>
          </cell>
        </row>
        <row r="23">
          <cell r="F23" t="str">
            <v xml:space="preserve"> АО «Мосгипротранс»     том 9.2.14</v>
          </cell>
        </row>
        <row r="24">
          <cell r="F24" t="str">
            <v>ИТИС   том 9.2.15</v>
          </cell>
        </row>
      </sheetData>
      <sheetData sheetId="2" refreshError="1"/>
      <sheetData sheetId="3" refreshError="1"/>
      <sheetData sheetId="4">
        <row r="5">
          <cell r="H5">
            <v>1.3764744900200001</v>
          </cell>
        </row>
      </sheetData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Кра"/>
      <sheetName val="КП кра"/>
      <sheetName val="СметаСводная"/>
      <sheetName val="Смета1 топо Кра"/>
      <sheetName val="Смета2 Инвентариз Кра"/>
      <sheetName val="Смета3геология Кра"/>
      <sheetName val="см4 Оценка Кра"/>
      <sheetName val="См5 дороги"/>
      <sheetName val="6Кр.линии"/>
      <sheetName val="7Сети ТВК, кабели"/>
      <sheetName val="См8 эколог изыск"/>
      <sheetName val="Смета9регламент с 0,293"/>
      <sheetName val="См10  ГО и ЧС"/>
      <sheetName val="смета11конк докум"/>
      <sheetName val="Смета12транс потоки "/>
      <sheetName val="Смета13 Новые технологии"/>
      <sheetName val="топография"/>
      <sheetName val="СметаСводная Колпино"/>
      <sheetName val="Калплан_Кра"/>
      <sheetName val="КП_кра"/>
      <sheetName val="Смета1_топо_Кра"/>
      <sheetName val="Смета2_Инвентариз_Кра"/>
      <sheetName val="Смета3геология_Кра"/>
      <sheetName val="см4_Оценка_Кра"/>
      <sheetName val="См5_дороги"/>
      <sheetName val="6Кр_линии"/>
      <sheetName val="7Сети_ТВК,_кабели"/>
      <sheetName val="См8_эколог_изыск"/>
      <sheetName val="Смета9регламент_с_0,293"/>
      <sheetName val="См10__ГО_и_ЧС"/>
      <sheetName val="смета11конк_докум"/>
      <sheetName val="Смета12транс_потоки_"/>
      <sheetName val="Смета13_Новые_технологии"/>
      <sheetName val="СметаСводная 1 оч"/>
      <sheetName val="справка"/>
      <sheetName val="Лист1"/>
      <sheetName val="свод 2"/>
      <sheetName val="Общая часть"/>
      <sheetName val="Сводная"/>
      <sheetName val="Смета"/>
      <sheetName val="См3 СЦБ-зап"/>
      <sheetName val="Данные для расчёта сметы"/>
      <sheetName val="Ачинский НПЗ"/>
      <sheetName val="СметаСводная павильон"/>
      <sheetName val="СметаСводная снег"/>
      <sheetName val="ст ГТМ"/>
      <sheetName val="гидрология"/>
      <sheetName val="К"/>
      <sheetName val="КП к ГК"/>
      <sheetName val="мсн"/>
      <sheetName val="изыскания 2"/>
      <sheetName val="СметаСводная Рыб"/>
      <sheetName val="График"/>
      <sheetName val="1.1."/>
      <sheetName val="1.3"/>
      <sheetName val="Зап-3- СЦБ"/>
      <sheetName val="sapactivexlhiddensheet"/>
      <sheetName val="Землеотвод"/>
      <sheetName val="Справочные данные"/>
      <sheetName val="См 1 наруж.водопровод"/>
      <sheetName val="КП Прим (3)"/>
      <sheetName val="смета СИД"/>
      <sheetName val="кп"/>
      <sheetName val="ДЦ"/>
      <sheetName val="Summary"/>
      <sheetName val="пятилетка"/>
      <sheetName val="мониторинг"/>
      <sheetName val="Смета 5 ред.3"/>
      <sheetName val="Лист опроса"/>
      <sheetName val="4"/>
      <sheetName val="Сводная смета"/>
      <sheetName val="Дог цена"/>
      <sheetName val="ИГ1"/>
      <sheetName val="Курс доллара"/>
      <sheetName val=" Оборудование  end"/>
      <sheetName val="Коэф"/>
      <sheetName val="КП к снег Рыбинская"/>
      <sheetName val="Поставка"/>
      <sheetName val="Расчет работы"/>
      <sheetName val="свод"/>
      <sheetName val="СП"/>
      <sheetName val="ПДР"/>
      <sheetName val=""/>
      <sheetName val="Коэффициенты"/>
      <sheetName val="Main"/>
      <sheetName val="Коэфф1."/>
      <sheetName val="Параметры"/>
      <sheetName val="lucent"/>
      <sheetName val="Калплан_Кра1"/>
      <sheetName val="КП_кра1"/>
      <sheetName val="Смета1_топо_Кра1"/>
      <sheetName val="Смета2_Инвентариз_Кра1"/>
      <sheetName val="Смета3геология_Кра1"/>
      <sheetName val="см4_Оценка_Кра1"/>
      <sheetName val="См5_дороги1"/>
      <sheetName val="6Кр_линии1"/>
      <sheetName val="7Сети_ТВК,_кабели1"/>
      <sheetName val="См8_эколог_изыск1"/>
      <sheetName val="Смета9регламент_с_0,2931"/>
      <sheetName val="См10__ГО_и_ЧС1"/>
      <sheetName val="смета11конк_докум1"/>
      <sheetName val="Смета12транс_потоки_1"/>
      <sheetName val="Смета13_Новые_технологии1"/>
      <sheetName val="СметаСводная_1_оч"/>
      <sheetName val="СметаСводная_Колпино"/>
      <sheetName val="свод_2"/>
      <sheetName val="Общая_часть"/>
      <sheetName val="См3_СЦБ-зап"/>
      <sheetName val="Данные_для_расчёта_сметы"/>
      <sheetName val="Ачинский_НПЗ"/>
      <sheetName val="СметаСводная_павильон"/>
      <sheetName val="СметаСводная_снег"/>
      <sheetName val="ст_ГТМ"/>
      <sheetName val="КП_к_ГК"/>
      <sheetName val="изыскания_2"/>
      <sheetName val="СметаСводная_Рыб"/>
      <sheetName val="1_3"/>
      <sheetName val="1_1_"/>
      <sheetName val="Зап-3-_СЦБ"/>
      <sheetName val="Справочные_данные"/>
      <sheetName val="См_1_наруж_водопровод"/>
      <sheetName val="КП_Прим_(3)"/>
      <sheetName val="смета_СИД"/>
      <sheetName val="Дог_цена"/>
      <sheetName val="Лист_опроса"/>
      <sheetName val="Сводная_смета"/>
      <sheetName val="Курс_доллара"/>
      <sheetName val="_Оборудование__end"/>
      <sheetName val="КП_к_снег_Рыбинская"/>
      <sheetName val="Смета_5_ред_3"/>
      <sheetName val="приложение 2"/>
      <sheetName val="Свод объем"/>
      <sheetName val="Journals"/>
      <sheetName val="обновление"/>
      <sheetName val="цена"/>
      <sheetName val="product"/>
    </sheetNames>
    <sheetDataSet>
      <sheetData sheetId="0"/>
      <sheetData sheetId="1"/>
      <sheetData sheetId="2" refreshError="1">
        <row r="6">
          <cell r="E6" t="str">
            <v>Рабочий проект по реконструкции объекта "Улица Красина"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урс доллара"/>
      <sheetName val="Лист3"/>
      <sheetName val="СметаСводная"/>
      <sheetName val="топография"/>
      <sheetName val="Данные для расчёта сметы"/>
      <sheetName val="Коэфф1."/>
      <sheetName val="ставки"/>
      <sheetName val="Курс_доллара"/>
      <sheetName val="ПО 1-7"/>
      <sheetName val="свод 2"/>
      <sheetName val="Смета"/>
      <sheetName val="СметаСводная Колпино"/>
      <sheetName val="Лист7"/>
      <sheetName val="Смета-Т"/>
      <sheetName val="ps198"/>
      <sheetName val="Курс $"/>
      <sheetName val="ОПС"/>
      <sheetName val="Дог цена"/>
      <sheetName val="к-ты"/>
      <sheetName val="консолидация"/>
      <sheetName val="Сводный СР"/>
      <sheetName val="ИМЯ"/>
      <sheetName val="Имя2"/>
      <sheetName val="12"/>
      <sheetName val="выборка на22 июня"/>
      <sheetName val="Новый справочник БДР"/>
      <sheetName val="Курсы"/>
      <sheetName val="Payments 2006"/>
      <sheetName val="счет-фактура"/>
      <sheetName val="Сводная смета"/>
      <sheetName val="Курс_доллара1"/>
      <sheetName val="ПО_1-7"/>
      <sheetName val="Данные_для_расчёта_сметы"/>
      <sheetName val="Коэфф1_"/>
      <sheetName val="свод_2"/>
      <sheetName val="СметаСводная_Колпино"/>
      <sheetName val="Дог_цена"/>
      <sheetName val="Курс_$"/>
      <sheetName val="Сводный_СР"/>
      <sheetName val="выборка_на22_июня"/>
      <sheetName val="ид смр"/>
      <sheetName val="выборка заказчик"/>
      <sheetName val="спр1"/>
      <sheetName val="Справка"/>
      <sheetName val="СметаСводная Рыб"/>
      <sheetName val="хар_"/>
      <sheetName val="с1_"/>
      <sheetName val="DATA"/>
      <sheetName val="Общ"/>
      <sheetName val="ЛЧ Р"/>
      <sheetName val="шаблон"/>
      <sheetName val="смета проект"/>
      <sheetName val="терм.обез"/>
      <sheetName val="химреаг."/>
      <sheetName val="Ресурсы"/>
      <sheetName val="Объекты"/>
      <sheetName val="оборуд_1"/>
      <sheetName val="ИД"/>
      <sheetName val="спецификация"/>
      <sheetName val="Расчет_ССР"/>
      <sheetName val="(свод)"/>
      <sheetName val="Списки"/>
      <sheetName val="исх-данные"/>
      <sheetName val="D"/>
      <sheetName val="ЛС_РЕС"/>
    </sheetNames>
    <sheetDataSet>
      <sheetData sheetId="0">
        <row r="2">
          <cell r="A2">
            <v>25</v>
          </cell>
        </row>
      </sheetData>
      <sheetData sheetId="1">
        <row r="2">
          <cell r="A2">
            <v>25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>
        <row r="2">
          <cell r="A2">
            <v>25</v>
          </cell>
        </row>
      </sheetData>
      <sheetData sheetId="28">
        <row r="2">
          <cell r="A2">
            <v>25</v>
          </cell>
        </row>
      </sheetData>
      <sheetData sheetId="29">
        <row r="2">
          <cell r="A2">
            <v>25</v>
          </cell>
        </row>
      </sheetData>
      <sheetData sheetId="30">
        <row r="2">
          <cell r="A2">
            <v>25</v>
          </cell>
        </row>
      </sheetData>
      <sheetData sheetId="31">
        <row r="2">
          <cell r="A2">
            <v>25</v>
          </cell>
        </row>
      </sheetData>
      <sheetData sheetId="32">
        <row r="2">
          <cell r="A2">
            <v>25</v>
          </cell>
        </row>
      </sheetData>
      <sheetData sheetId="33">
        <row r="2">
          <cell r="A2">
            <v>25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>
        <row r="2">
          <cell r="A2">
            <v>25</v>
          </cell>
        </row>
      </sheetData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им "/>
      <sheetName val="эл"/>
      <sheetName val="экспертиза"/>
      <sheetName val="содт"/>
    </sheetNames>
    <sheetDataSet>
      <sheetData sheetId="0" refreshError="1">
        <row r="31">
          <cell r="F31">
            <v>61643.700000000004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.С.М."/>
      <sheetName val="Ер"/>
      <sheetName val="К"/>
      <sheetName val="Ф"/>
      <sheetName val="Тр."/>
      <sheetName val="Тр. (2)"/>
      <sheetName val="а.б. 1 м"/>
      <sheetName val="битум"/>
      <sheetName val="Р1 "/>
      <sheetName val="ПИР"/>
      <sheetName val="Р2"/>
      <sheetName val="C.с "/>
      <sheetName val="C.с  (2)"/>
      <sheetName val="C.с  (4)"/>
      <sheetName val="П.з "/>
      <sheetName val="С.с зам"/>
      <sheetName val="зим.зам"/>
      <sheetName val="П.з  (2)"/>
      <sheetName val="Ведомость потр.рес."/>
      <sheetName val="цены"/>
      <sheetName val="К.С.М. (ПУТ)"/>
      <sheetName val="Распределение"/>
    </sheetNames>
    <sheetDataSet>
      <sheetData sheetId="0">
        <row r="159">
          <cell r="P159">
            <v>12.82</v>
          </cell>
        </row>
        <row r="163">
          <cell r="P163">
            <v>7.339999999999999</v>
          </cell>
        </row>
        <row r="167">
          <cell r="P167">
            <v>17.14</v>
          </cell>
        </row>
      </sheetData>
      <sheetData sheetId="1" refreshError="1"/>
      <sheetData sheetId="2">
        <row r="159">
          <cell r="P159">
            <v>12.82</v>
          </cell>
        </row>
      </sheetData>
      <sheetData sheetId="3">
        <row r="159">
          <cell r="P159">
            <v>12.82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 "/>
      <sheetName val="ПИР"/>
      <sheetName val="ПИР т"/>
      <sheetName val="П.з. л. c"/>
      <sheetName val="зим"/>
      <sheetName val="C.с "/>
      <sheetName val="Сод.р.в."/>
      <sheetName val="П.з.р.в."/>
      <sheetName val="сод"/>
      <sheetName val="цены_азот"/>
      <sheetName val="К.С.М. (ПУТ)"/>
    </sheetNames>
    <sheetDataSet>
      <sheetData sheetId="0"/>
      <sheetData sheetId="1"/>
      <sheetData sheetId="2" refreshError="1">
        <row r="33">
          <cell r="P33">
            <v>77.190000000000012</v>
          </cell>
        </row>
        <row r="64">
          <cell r="P64">
            <v>18.95</v>
          </cell>
        </row>
        <row r="68">
          <cell r="P68">
            <v>19.45</v>
          </cell>
        </row>
        <row r="83">
          <cell r="P83">
            <v>8.4</v>
          </cell>
        </row>
        <row r="87">
          <cell r="P87">
            <v>10.29</v>
          </cell>
        </row>
        <row r="91">
          <cell r="P91">
            <v>3.03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"/>
      <sheetName val="C.с баз"/>
      <sheetName val="сод.л.см."/>
      <sheetName val="зим Б"/>
      <sheetName val="П.з"/>
      <sheetName val="ПИ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ч. щ. 1"/>
      <sheetName val="ч. щ. 2"/>
      <sheetName val="К.С.М."/>
      <sheetName val="Тр."/>
      <sheetName val="Тр.(ж.д.)"/>
      <sheetName val="зим."/>
      <sheetName val="вах"/>
      <sheetName val="окно"/>
      <sheetName val="вр"/>
      <sheetName val="C.с"/>
      <sheetName val="П.з.л.см"/>
      <sheetName val="П.з.р.в"/>
      <sheetName val="Сод.л.см"/>
      <sheetName val="Сод.р.в."/>
      <sheetName val="отгр ГОК"/>
    </sheetNames>
    <sheetDataSet>
      <sheetData sheetId="0" refreshError="1"/>
      <sheetData sheetId="1" refreshError="1">
        <row r="57">
          <cell r="H57">
            <v>136.85</v>
          </cell>
        </row>
      </sheetData>
      <sheetData sheetId="2" refreshError="1"/>
      <sheetData sheetId="3" refreshError="1"/>
      <sheetData sheetId="4" refreshError="1">
        <row r="319">
          <cell r="P319">
            <v>10.35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 ж.д."/>
      <sheetName val="сод"/>
      <sheetName val="ПИРБ"/>
      <sheetName val="C.с  Б"/>
      <sheetName val="зимБ"/>
      <sheetName val="вах"/>
      <sheetName val="врБ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ч. щ. 1"/>
      <sheetName val="ч. щ. 2"/>
      <sheetName val="К.С.М."/>
      <sheetName val="Тр."/>
      <sheetName val="Тр.(ж.д.)"/>
      <sheetName val="зим."/>
      <sheetName val="вах"/>
      <sheetName val="окно"/>
      <sheetName val="вр"/>
      <sheetName val="C.с"/>
      <sheetName val="П.з.л.см"/>
      <sheetName val="П.з.р.в"/>
      <sheetName val="Сод.л.см"/>
      <sheetName val="Сод.р.в."/>
      <sheetName val="коэф"/>
    </sheetNames>
    <sheetDataSet>
      <sheetData sheetId="0"/>
      <sheetData sheetId="1"/>
      <sheetData sheetId="2"/>
      <sheetData sheetId="3"/>
      <sheetData sheetId="4" refreshError="1">
        <row r="354">
          <cell r="P354">
            <v>15.41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.з.р.в."/>
      <sheetName val="К"/>
      <sheetName val="Ф"/>
      <sheetName val="К.С.М."/>
      <sheetName val="Тр."/>
      <sheetName val="Сод р.в."/>
      <sheetName val="Сод.л.см"/>
      <sheetName val="зим"/>
      <sheetName val="C.с "/>
      <sheetName val="вах"/>
      <sheetName val="ГИБДД"/>
      <sheetName val="П.з. л. c"/>
    </sheetNames>
    <sheetDataSet>
      <sheetData sheetId="0"/>
      <sheetData sheetId="1"/>
      <sheetData sheetId="2"/>
      <sheetData sheetId="3" refreshError="1">
        <row r="51">
          <cell r="P51">
            <v>8.94</v>
          </cell>
        </row>
        <row r="78">
          <cell r="P78">
            <v>52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3"/>
      <sheetName val="зимтек"/>
      <sheetName val="C.с тек"/>
      <sheetName val="ф2"/>
      <sheetName val="ф8"/>
      <sheetName val="ф9"/>
      <sheetName val="ф10"/>
      <sheetName val="C.с тек ЭЛ"/>
      <sheetName val="К.С.М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Ф (177)"/>
      <sheetName val="К.С.М."/>
      <sheetName val="Тр"/>
      <sheetName val="зим"/>
      <sheetName val="C.с"/>
      <sheetName val="П.з. л. c"/>
      <sheetName val="П.з.р.в."/>
      <sheetName val="окно"/>
      <sheetName val="ПИРб"/>
      <sheetName val="ПИР т"/>
      <sheetName val="Сод р.в."/>
      <sheetName val="Сод.л.см"/>
      <sheetName val="ф9"/>
      <sheetName val="ф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ак"/>
      <sheetName val="сводная"/>
      <sheetName val="См1ои ТопоГео  (планшеты)"/>
      <sheetName val="Смета2ои.ИГИ ОИ"/>
      <sheetName val="Смета3ои Гидрограф мак"/>
      <sheetName val="См4 оигеол мак"/>
      <sheetName val="См5ои эколог мак"/>
      <sheetName val="смета6 ои дор.работы мак"/>
      <sheetName val="См7ои мосты"/>
      <sheetName val="см 8ОИ сети"/>
      <sheetName val="Смета9 ОВОС Мак"/>
      <sheetName val="см10 ои Водопонижение и дренаж"/>
      <sheetName val="См11ои транс потоки мак"/>
      <sheetName val="см12ои Оценка мак"/>
      <sheetName val="См 13ои ГО и ЧС"/>
      <sheetName val="См1п топо"/>
      <sheetName val="См2пИГИпроект"/>
      <sheetName val="Смета 3п Инвент"/>
      <sheetName val="Смета4п геол мак"/>
      <sheetName val="См5п Обслед и мероприятия по за"/>
      <sheetName val="смета6п дор.работы мак"/>
      <sheetName val="См7П мосты"/>
      <sheetName val="см 8П сети"/>
      <sheetName val="см9 п Водопонижение и дре"/>
      <sheetName val="См10п транс потоки мак "/>
      <sheetName val="см11п Оценка мак"/>
      <sheetName val="См 12п ГО и ЧС"/>
      <sheetName val="смета13 конк докум"/>
      <sheetName val="Смета"/>
      <sheetName val="Курс доллара"/>
      <sheetName val="СметаСводная"/>
      <sheetName val="КП_Мак"/>
      <sheetName val="См1ои_ТопоГео__(планшеты)"/>
      <sheetName val="Смета2ои_ИГИ_ОИ"/>
      <sheetName val="Смета3ои_Гидрограф_мак"/>
      <sheetName val="См4_оигеол_мак"/>
      <sheetName val="См5ои_эколог_мак"/>
      <sheetName val="смета6_ои_дор_работы_мак"/>
      <sheetName val="См7ои_мосты"/>
      <sheetName val="см_8ОИ_сети"/>
      <sheetName val="Смета9_ОВОС_Мак"/>
      <sheetName val="см10_ои_Водопонижение_и_дренаж"/>
      <sheetName val="См11ои_транс_потоки_мак"/>
      <sheetName val="см12ои_Оценка_мак"/>
      <sheetName val="См_13ои_ГО_и_ЧС"/>
      <sheetName val="См1п_топо"/>
      <sheetName val="Смета_3п_Инвент"/>
      <sheetName val="Смета4п_геол_мак"/>
      <sheetName val="См5п_Обслед_и_мероприятия_по_за"/>
      <sheetName val="смета6п_дор_работы_мак"/>
      <sheetName val="См7П_мосты"/>
      <sheetName val="см_8П_сети"/>
      <sheetName val="см9_п_Водопонижение_и_дре"/>
      <sheetName val="См10п_транс_потоки_мак_"/>
      <sheetName val="см11п_Оценка_мак"/>
      <sheetName val="См_12п_ГО_и_ЧС"/>
      <sheetName val="смета13_конк_докум"/>
      <sheetName val="свод 2"/>
      <sheetName val="Дополнительные параметры"/>
      <sheetName val="х"/>
      <sheetName val="sapactivexlhiddensheet"/>
      <sheetName val="Данные для расчёта сметы"/>
      <sheetName val="топография"/>
      <sheetName val="пятилетка"/>
      <sheetName val="мониторинг"/>
      <sheetName val="См 1 наруж.водопровод"/>
      <sheetName val="ИГ1"/>
      <sheetName val="Параметры"/>
      <sheetName val="СметаСводная 1 оч"/>
      <sheetName val="Землеотвод"/>
      <sheetName val="СметаСводная Колпино"/>
      <sheetName val="ст ГТМ"/>
      <sheetName val="Калплан Кра"/>
      <sheetName val="Лист1"/>
      <sheetName val="смета СИД"/>
      <sheetName val="Ачинский НПЗ"/>
      <sheetName val="гидрология"/>
      <sheetName val="Summary"/>
      <sheetName val="КП Прим (3)"/>
      <sheetName val="Общая часть"/>
      <sheetName val="Курс $"/>
      <sheetName val="см8"/>
      <sheetName val="КП к ГК"/>
      <sheetName val="Кал.план Жукова даты - не надо"/>
      <sheetName val="ПРОГНОЗ_1"/>
      <sheetName val="мсн"/>
      <sheetName val="свод"/>
      <sheetName val="Калплан ОИ2 Макм крестики"/>
      <sheetName val="Смета терзем"/>
      <sheetName val="Дог_рас"/>
      <sheetName val="эл.химз."/>
      <sheetName val="Дог цена"/>
      <sheetName val="база"/>
      <sheetName val="Акт выбора"/>
      <sheetName val="Обор"/>
      <sheetName val="пример расчета"/>
      <sheetName val="КП_Мак1"/>
      <sheetName val="См1ои_ТопоГео__(планшеты)1"/>
      <sheetName val="Смета2ои_ИГИ_ОИ1"/>
      <sheetName val="Смета3ои_Гидрограф_мак1"/>
      <sheetName val="См4_оигеол_мак1"/>
      <sheetName val="См5ои_эколог_мак1"/>
      <sheetName val="смета6_ои_дор_работы_мак1"/>
      <sheetName val="См7ои_мосты1"/>
      <sheetName val="см_8ОИ_сети1"/>
      <sheetName val="Смета9_ОВОС_Мак1"/>
      <sheetName val="см10_ои_Водопонижение_и_дренаж1"/>
      <sheetName val="См11ои_транс_потоки_мак1"/>
      <sheetName val="см12ои_Оценка_мак1"/>
      <sheetName val="См_13ои_ГО_и_ЧС1"/>
      <sheetName val="См1п_топо1"/>
      <sheetName val="Смета_3п_Инвент1"/>
      <sheetName val="Смета4п_геол_мак1"/>
      <sheetName val="См5п_Обслед_и_мероприятия_по_з1"/>
      <sheetName val="смета6п_дор_работы_мак1"/>
      <sheetName val="См7П_мосты1"/>
      <sheetName val="см_8П_сети1"/>
      <sheetName val="см9_п_Водопонижение_и_дре1"/>
      <sheetName val="См10п_транс_потоки_мак_1"/>
      <sheetName val="см11п_Оценка_мак1"/>
      <sheetName val="См_12п_ГО_и_ЧС1"/>
      <sheetName val="смета13_конк_докум1"/>
      <sheetName val="свод_2"/>
      <sheetName val="Данные_для_расчёта_сметы"/>
      <sheetName val="См_1_наруж_водопровод"/>
      <sheetName val="СметаСводная_1_оч"/>
      <sheetName val="СметаСводная_Колпино"/>
      <sheetName val="ст_ГТМ"/>
      <sheetName val="Калплан_Кра"/>
      <sheetName val="смета_СИД"/>
      <sheetName val="Ачинский_НПЗ"/>
      <sheetName val="КП_Прим_(3)"/>
      <sheetName val="Общая_часть"/>
      <sheetName val="Дополнительные_параметры"/>
      <sheetName val="Курс_$"/>
      <sheetName val="КП_к_ГК"/>
      <sheetName val="Кал_план_Жукова_даты_-_не_надо"/>
      <sheetName val="Калплан_ОИ2_Макм_крестики"/>
      <sheetName val="Смета_терзем"/>
      <sheetName val="эл_химз_"/>
      <sheetName val="Курс_доллара"/>
      <sheetName val="Дог_цена"/>
      <sheetName val="Акт_выбора"/>
      <sheetName val="id"/>
      <sheetName val="пдр"/>
    </sheetNames>
    <sheetDataSet>
      <sheetData sheetId="0"/>
      <sheetData sheetId="1" refreshError="1">
        <row r="7">
          <cell r="D7" t="str">
            <v>Разработка обоснования инвестиций и проекта на строительство объекта "Набережная Макарова с мостом через реку Смоленку. 1-я очередь. Участок от 2-й линии Васильевского острова до транспортной связи через остров Серный"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 refreshError="1"/>
      <sheetData sheetId="142" refreshError="1"/>
      <sheetData sheetId="143" refreshError="1"/>
      <sheetData sheetId="144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 Жукова мес"/>
      <sheetName val="Кал.план Жукова даты - не надо"/>
      <sheetName val="СметаСводная 1 оч"/>
      <sheetName val="Смета1 Чеснович"/>
      <sheetName val="Смета2 геология"/>
      <sheetName val="См3 кадастр"/>
      <sheetName val="Смета4 Зем"/>
      <sheetName val="См5 дороги"/>
      <sheetName val="6 Кр.линии"/>
      <sheetName val="См7 мост"/>
      <sheetName val="Сети8 1 оч"/>
      <sheetName val="Смета9 регламент с 0,335"/>
      <sheetName val="Смета10 ООС"/>
      <sheetName val="смета11 конк докум"/>
      <sheetName val="См12  ГО и ЧС"/>
      <sheetName val="сводная"/>
      <sheetName val="Смета"/>
      <sheetName val="Курс доллара"/>
      <sheetName val="Кал_план_Жукова_мес"/>
      <sheetName val="Кал_план_Жукова_даты_-_не_надо"/>
      <sheetName val="СметаСводная_1_оч"/>
      <sheetName val="Смета1_Чеснович"/>
      <sheetName val="Смета2_геология"/>
      <sheetName val="См3_кадастр"/>
      <sheetName val="Смета4_Зем"/>
      <sheetName val="См5_дороги"/>
      <sheetName val="6_Кр_линии"/>
      <sheetName val="См7_мост"/>
      <sheetName val="Сети8_1_оч"/>
      <sheetName val="Смета9_регламент_с_0,335"/>
      <sheetName val="Смета10_ООС"/>
      <sheetName val="смета11_конк_докум"/>
      <sheetName val="См12__ГО_и_ЧС"/>
      <sheetName val="Данные для расчёта сметы"/>
      <sheetName val="ИГ1"/>
      <sheetName val="СметаСводная"/>
      <sheetName val="свод 2"/>
      <sheetName val="пятилетка"/>
      <sheetName val="мониторинг"/>
      <sheetName val="СметаСводная снег"/>
      <sheetName val="sapactivexlhiddensheet"/>
      <sheetName val="топография"/>
      <sheetName val="См 1 наруж.водопровод"/>
      <sheetName val="СметаСводная Колпино"/>
      <sheetName val="свод"/>
      <sheetName val="КП Мак"/>
      <sheetName val="Параметры"/>
      <sheetName val="1"/>
      <sheetName val="93-110"/>
      <sheetName val="р.Волхов"/>
      <sheetName val="Землеотвод"/>
      <sheetName val="Калплан Кра"/>
      <sheetName val="кп"/>
      <sheetName val="смета СИД"/>
      <sheetName val="Лист1"/>
      <sheetName val="КП Прим (3)"/>
      <sheetName val="гидрология"/>
      <sheetName val="КП к ГК"/>
      <sheetName val="Смета терзем"/>
      <sheetName val="Summary"/>
      <sheetName val="эл.химз."/>
      <sheetName val="Ачинский НПЗ"/>
      <sheetName val="График"/>
      <sheetName val="мсн"/>
      <sheetName val="1.3"/>
      <sheetName val="см8"/>
      <sheetName val="АЧ"/>
      <sheetName val="Общая часть"/>
      <sheetName val="ЗП_ЮНГ"/>
      <sheetName val="Дог_рас"/>
      <sheetName val="Дополнительные параметры"/>
      <sheetName val="Хаттон 90.90 Femco"/>
      <sheetName val="зап-3- сцб"/>
      <sheetName val="Кал_план_Жукова_мес1"/>
      <sheetName val="Кал_план_Жукова_даты_-_не_надо1"/>
      <sheetName val="СметаСводная_1_оч1"/>
      <sheetName val="Смета1_Чеснович1"/>
      <sheetName val="Смета2_геология1"/>
      <sheetName val="См3_кадастр1"/>
      <sheetName val="Смета4_Зем1"/>
      <sheetName val="См5_дороги1"/>
      <sheetName val="6_Кр_линии1"/>
      <sheetName val="См7_мост1"/>
      <sheetName val="Сети8_1_оч1"/>
      <sheetName val="Смета9_регламент_с_0,3351"/>
      <sheetName val="Смета10_ООС1"/>
      <sheetName val="смета11_конк_докум1"/>
      <sheetName val="См12__ГО_и_ЧС1"/>
      <sheetName val="СметаСводная_снег"/>
      <sheetName val="свод_2"/>
      <sheetName val="Данные_для_расчёта_сметы"/>
      <sheetName val="См_1_наруж_водопровод"/>
      <sheetName val="СметаСводная_Колпино"/>
      <sheetName val="КП_Мак"/>
      <sheetName val="Калплан_Кра"/>
      <sheetName val="р_Волхов"/>
      <sheetName val="смета_СИД"/>
      <sheetName val="КП_Прим_(3)"/>
      <sheetName val="КП_к_ГК"/>
      <sheetName val="Смета_терзем"/>
      <sheetName val="эл_химз_"/>
      <sheetName val="Ачинский_НПЗ"/>
      <sheetName val="1_3"/>
      <sheetName val="Общая_часть"/>
      <sheetName val="Курс_доллара"/>
      <sheetName val="Дополнительные_параметры"/>
      <sheetName val="пдр"/>
      <sheetName val="Panduit"/>
      <sheetName val="пдр ооо &quot;юкос фбц&quot;"/>
      <sheetName val="lim"/>
      <sheetName val="2"/>
      <sheetName val="пример расчета"/>
    </sheetNames>
    <sheetDataSet>
      <sheetData sheetId="0" refreshError="1"/>
      <sheetData sheetId="1" refreshError="1"/>
      <sheetData sheetId="2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ОИ2 Макм крестики"/>
      <sheetName val="КП Мак-2"/>
      <sheetName val="сводная"/>
      <sheetName val="См1ТопоГео  (планшеты) Мичм"/>
      <sheetName val="Смета2 инв Мичм"/>
      <sheetName val="см 3геол арх Мичманская"/>
      <sheetName val="Смета.4ИГИ Мичм"/>
      <sheetName val="См 5эколог изыск.Мичм"/>
      <sheetName val="См6 дороги Мичм"/>
      <sheetName val="смета7 мост Мичм"/>
      <sheetName val="см 8 ОИ сети Мим"/>
      <sheetName val="Смета9 ОВОС Мичм"/>
      <sheetName val="Смета 10 трансппот Мичм"/>
      <sheetName val="смета11 оценка Мичм"/>
      <sheetName val="См 12 ГОЧС Мичм"/>
      <sheetName val="См5ои эколог мак"/>
      <sheetName val="Данные для расчёта сметы"/>
      <sheetName val="Калплан_ОИ2_Макм_крестики"/>
      <sheetName val="КП_Мак-2"/>
      <sheetName val="См1ТопоГео__(планшеты)_Мичм"/>
      <sheetName val="Смета2_инв_Мичм"/>
      <sheetName val="см_3геол_арх_Мичманская"/>
      <sheetName val="Смета_4ИГИ_Мичм"/>
      <sheetName val="См_5эколог_изыск_Мичм"/>
      <sheetName val="См6_дороги_Мичм"/>
      <sheetName val="смета7_мост_Мичм"/>
      <sheetName val="см_8_ОИ_сети_Мим"/>
      <sheetName val="Смета9_ОВОС_Мичм"/>
      <sheetName val="Смета_10_трансппот_Мичм"/>
      <sheetName val="смета11_оценка_Мичм"/>
      <sheetName val="См_12_ГОЧС_Мичм"/>
      <sheetName val="См5ои_эколог_мак"/>
      <sheetName val="СметаСводная 1 оч"/>
      <sheetName val="sapactivexlhiddensheet"/>
      <sheetName val="свод"/>
      <sheetName val="См 1 наруж.водопровод"/>
      <sheetName val="свод 2"/>
      <sheetName val="Смета"/>
      <sheetName val="ИГ1"/>
      <sheetName val="Смета терзем"/>
      <sheetName val="топография"/>
      <sheetName val="СметаСводная"/>
      <sheetName val="Кал.план Жукова даты - не надо"/>
      <sheetName val="свод1"/>
      <sheetName val="КП Мак"/>
      <sheetName val="кп"/>
      <sheetName val="смета СИД"/>
      <sheetName val="свод (2)"/>
      <sheetName val="эл.химз."/>
      <sheetName val="КП НовоКов"/>
      <sheetName val="пятилетка"/>
      <sheetName val="мониторинг"/>
      <sheetName val="Землеотвод"/>
      <sheetName val="р.Волхов"/>
      <sheetName val="Параметры"/>
      <sheetName val="КП Прим (3)"/>
      <sheetName val="1"/>
      <sheetName val="Калплан Кра"/>
      <sheetName val="см8"/>
      <sheetName val="Дополнительные параметры"/>
      <sheetName val="гидрология"/>
      <sheetName val="АЧ"/>
      <sheetName val="СметаСводная Рыб"/>
      <sheetName val="Лист1"/>
      <sheetName val="СметаСводная Колпино"/>
      <sheetName val="Panduit"/>
      <sheetName val="график"/>
      <sheetName val="Калплан_ОИ2_Макм_крестики1"/>
      <sheetName val="КП_Мак-21"/>
      <sheetName val="См1ТопоГео__(планшеты)_Мичм1"/>
      <sheetName val="Смета2_инв_Мичм1"/>
      <sheetName val="см_3геол_арх_Мичманская1"/>
      <sheetName val="Смета_4ИГИ_Мичм1"/>
      <sheetName val="См_5эколог_изыск_Мичм1"/>
      <sheetName val="См6_дороги_Мичм1"/>
      <sheetName val="смета7_мост_Мичм1"/>
      <sheetName val="см_8_ОИ_сети_Мим1"/>
      <sheetName val="Смета9_ОВОС_Мичм1"/>
      <sheetName val="Смета_10_трансппот_Мичм1"/>
      <sheetName val="смета11_оценка_Мичм1"/>
      <sheetName val="См_12_ГОЧС_Мичм1"/>
      <sheetName val="См5ои_эколог_мак1"/>
      <sheetName val="Данные_для_расчёта_сметы"/>
      <sheetName val="СметаСводная_1_оч"/>
      <sheetName val="См_1_наруж_водопровод"/>
      <sheetName val="свод_2"/>
      <sheetName val="Смета_терзем"/>
      <sheetName val="Кал_план_Жукова_даты_-_не_надо"/>
      <sheetName val="КП_Мак"/>
      <sheetName val="смета_СИД"/>
      <sheetName val="свод_(2)"/>
      <sheetName val="эл_химз_"/>
      <sheetName val="КП_НовоКов"/>
      <sheetName val="р_Волхов"/>
      <sheetName val="КП_Прим_(3)"/>
      <sheetName val="Калплан_Кра"/>
      <sheetName val="Дополнительные_параметры"/>
      <sheetName val="СметаСводная_Рыб"/>
      <sheetName val="смета проект"/>
      <sheetName val="хар_"/>
      <sheetName val="с1_"/>
      <sheetName val="шаблон"/>
      <sheetName val="Коэфф1."/>
      <sheetName val="этапы"/>
      <sheetName val="шкаф"/>
      <sheetName val="прайс лист"/>
    </sheetNames>
    <sheetDataSet>
      <sheetData sheetId="0"/>
      <sheetData sheetId="1"/>
      <sheetData sheetId="2" refreshError="1">
        <row r="7">
          <cell r="D7" t="str">
            <v>Разработка обоснования инвестиций в строительство объекта "Морская набережная на участке между Мичманской ул. и Капитанской ул."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(3)"/>
      <sheetName val="кп"/>
      <sheetName val="свод (2)"/>
      <sheetName val="свод"/>
      <sheetName val="сид"/>
      <sheetName val="изыскания"/>
      <sheetName val="экон из"/>
      <sheetName val="экол из"/>
      <sheetName val="дор1"/>
      <sheetName val="иск соор"/>
      <sheetName val="светоф"/>
      <sheetName val="ост"/>
      <sheetName val="нар осв1"/>
      <sheetName val="электроснаб"/>
      <sheetName val="пер ком1"/>
      <sheetName val="канал1"/>
      <sheetName val="маф"/>
      <sheetName val="орг_движ1"/>
      <sheetName val="акт (2)"/>
      <sheetName val="ГОЧС"/>
      <sheetName val="оос"/>
      <sheetName val="бл-во1"/>
      <sheetName val="автостоянка"/>
      <sheetName val="тэч"/>
      <sheetName val="внт1"/>
      <sheetName val="сод дор"/>
      <sheetName val="изъят зем уч"/>
      <sheetName val="землеустр. _раб"/>
      <sheetName val="конкурсн"/>
      <sheetName val="графич"/>
      <sheetName val="сводная"/>
      <sheetName val="кп_(3)"/>
      <sheetName val="свод_(2)"/>
      <sheetName val="экон_из"/>
      <sheetName val="экол_из"/>
      <sheetName val="иск_соор"/>
      <sheetName val="нар_осв1"/>
      <sheetName val="пер_ком1"/>
      <sheetName val="акт_(2)"/>
      <sheetName val="сод_дор"/>
      <sheetName val="изъят_зем_уч"/>
      <sheetName val="землеустр___раб"/>
      <sheetName val="СметаСводная Рыб"/>
      <sheetName val="Данные для расчёта сметы"/>
      <sheetName val="СметаСводная 1 оч"/>
      <sheetName val="Калплан ОИ2 Макм крестики"/>
      <sheetName val="ИГ1"/>
      <sheetName val="топография"/>
      <sheetName val="sapactivexlhiddensheet"/>
      <sheetName val="Смета терзем"/>
      <sheetName val="СметаСводная"/>
      <sheetName val="Кал.план Жукова даты - не надо"/>
      <sheetName val="См 1 наруж.водопровод"/>
      <sheetName val="93-110"/>
      <sheetName val="Смета"/>
      <sheetName val="Смета 1свод"/>
      <sheetName val="Коэфф1."/>
      <sheetName val="Лист3"/>
      <sheetName val="информация"/>
      <sheetName val="list"/>
      <sheetName val="свод 2"/>
      <sheetName val="СметаСводная павильон"/>
      <sheetName val="Лист1"/>
      <sheetName val="свод1"/>
      <sheetName val="Смета 5.2. Кусты25,29,31,65"/>
      <sheetName val="часы"/>
      <sheetName val="см8"/>
      <sheetName val="СметаСводная снег"/>
      <sheetName val="СП"/>
      <sheetName val="р.Волхов"/>
      <sheetName val="смета СИД"/>
      <sheetName val="пятилетка"/>
      <sheetName val="мониторинг"/>
      <sheetName val="эл.химз."/>
      <sheetName val="Итог"/>
      <sheetName val="Лист2"/>
      <sheetName val="Гр5(о)"/>
      <sheetName val="Дополнительные параметры"/>
      <sheetName val="КП НовоКов"/>
      <sheetName val="Параметры"/>
      <sheetName val="гидрология"/>
      <sheetName val="КП Прим (3)"/>
      <sheetName val="1"/>
      <sheetName val="ПДР"/>
      <sheetName val="КП Мак"/>
      <sheetName val="АЧ"/>
      <sheetName val="ОПС"/>
      <sheetName val="ИДвалка"/>
      <sheetName val="ПД-2.2"/>
      <sheetName val="Экология-3.1"/>
      <sheetName val="таблица руководству"/>
      <sheetName val="Суточная добыча за неделю"/>
      <sheetName val="Прочее"/>
      <sheetName val="№1ИИ"/>
      <sheetName val="Смета ИИ геодезия"/>
      <sheetName val="2. См2 инв"/>
      <sheetName val="Геология"/>
      <sheetName val="смета проект"/>
      <sheetName val="Calc"/>
      <sheetName val="Арматура"/>
      <sheetName val="3-ОЗУ"/>
      <sheetName val="свод 3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 xml:space="preserve">Наименование  строительства, стадии проектирования:
Разработка проекта реконструкции автомобильной дороги  М-10 "Скандинавия" от Санкт-Петербурга через Выборг до госграницы с Финляндией  на участках км 196+000 - таможенный пункт  Торфяновка, км 198+000 - 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дексы"/>
      <sheetName val="01-14Б"/>
      <sheetName val="01-14Т"/>
      <sheetName val="01-14-01"/>
      <sheetName val="01-14-02"/>
      <sheetName val="01-14-03"/>
      <sheetName val="01-14-04"/>
    </sheetNames>
    <sheetDataSet>
      <sheetData sheetId="0">
        <row r="4">
          <cell r="C4">
            <v>7.79</v>
          </cell>
          <cell r="E4">
            <v>4.8099999999999996</v>
          </cell>
          <cell r="F4">
            <v>13.67</v>
          </cell>
          <cell r="G4">
            <v>5.29</v>
          </cell>
          <cell r="H4">
            <v>14.77</v>
          </cell>
          <cell r="M4">
            <v>1.03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  <sheetName val="Лист1"/>
      <sheetName val="свод"/>
      <sheetName val="сводная"/>
      <sheetName val="КП_НовоКов"/>
      <sheetName val="Сводная_НовоКов"/>
      <sheetName val="См_1_наруж_водопровод"/>
      <sheetName val="См_2_наруж_канализация"/>
      <sheetName val="См_3_внутр_сети"/>
      <sheetName val="Смета4_геология_(архив)"/>
      <sheetName val="См5_ТопоГео__(планшеты)"/>
      <sheetName val="См6_эколог_изыск_"/>
      <sheetName val="Смета7_регламент_с_0,293"/>
      <sheetName val="Смета5_Чеснович"/>
      <sheetName val="Смета4_НовоКов_геология"/>
      <sheetName val="Данные для расчёта сметы"/>
      <sheetName val="ИД"/>
      <sheetName val="топография"/>
      <sheetName val="СметаСводная 1 оч"/>
      <sheetName val="СС"/>
      <sheetName val="КП "/>
      <sheetName val="свод 2"/>
      <sheetName val="Смета"/>
      <sheetName val="ИГ1"/>
      <sheetName val="эл.химз."/>
      <sheetName val="sapactivexlhiddensheet"/>
      <sheetName val="свод (2)"/>
      <sheetName val="Калплан ОИ2 Макм крестики"/>
      <sheetName val="пятилетка"/>
      <sheetName val="мониторинг"/>
      <sheetName val="Параметры"/>
      <sheetName val="Смета терзем"/>
      <sheetName val="р.Волхов"/>
      <sheetName val="кп"/>
      <sheetName val="Смета 7"/>
      <sheetName val="3труба (П)"/>
      <sheetName val="КП Мак"/>
      <sheetName val="Кал.план Жукова даты - не надо"/>
      <sheetName val="Дополнительные параметры"/>
      <sheetName val="КП Прим (3)"/>
      <sheetName val="СметаСводная Рыб"/>
      <sheetName val="смета СИД"/>
      <sheetName val="гидрология"/>
      <sheetName val="СП"/>
      <sheetName val="СметаСводная"/>
      <sheetName val="свод общ"/>
      <sheetName val="Хаттон 90.90 Femco"/>
      <sheetName val="Summary"/>
      <sheetName val="1.2_"/>
      <sheetName val="1.3"/>
      <sheetName val="матер."/>
      <sheetName val="см8"/>
      <sheetName val="Заполнение"/>
      <sheetName val="Прочее"/>
      <sheetName val="№1ИИ"/>
      <sheetName val="Объемы работ по ПВ"/>
      <sheetName val="1.1"/>
      <sheetName val="ПД"/>
      <sheetName val="Имя"/>
      <sheetName val="К.рын"/>
      <sheetName val="КП_НовоКов1"/>
      <sheetName val="Сводная_НовоКов1"/>
      <sheetName val="См_1_наруж_водопровод1"/>
      <sheetName val="См_2_наруж_канализация1"/>
      <sheetName val="См_3_внутр_сети1"/>
      <sheetName val="Смета4_геология_(архив)1"/>
      <sheetName val="См5_ТопоГео__(планшеты)1"/>
      <sheetName val="См6_эколог_изыск_1"/>
      <sheetName val="Смета7_регламент_с_0,2931"/>
      <sheetName val="Смета5_Чеснович1"/>
      <sheetName val="Смета4_НовоКов_геология1"/>
      <sheetName val="Данные_для_расчёта_сметы"/>
      <sheetName val="СметаСводная_1_оч"/>
      <sheetName val="КП_"/>
      <sheetName val="свод_2"/>
      <sheetName val="эл_химз_"/>
      <sheetName val="свод_(2)"/>
      <sheetName val="Калплан_ОИ2_Макм_крестики"/>
      <sheetName val="Смета_терзем"/>
      <sheetName val="р_Волхов"/>
      <sheetName val="3труба_(П)"/>
      <sheetName val="КП_Мак"/>
      <sheetName val="Кал_план_Жукова_даты_-_не_надо"/>
      <sheetName val="Дополнительные_параметры"/>
      <sheetName val="КП_Прим_(3)"/>
      <sheetName val="СметаСводная_Рыб"/>
      <sheetName val="смета_СИД"/>
      <sheetName val="свод_общ"/>
      <sheetName val="Хаттон_90_90_Femco"/>
      <sheetName val="1_2_"/>
      <sheetName val="1_3"/>
      <sheetName val="Смета_7"/>
      <sheetName val="шкаф"/>
      <sheetName val="коэфф1."/>
      <sheetName val="прайс лист"/>
      <sheetName val="СНГДУ"/>
      <sheetName val="бд"/>
      <sheetName val="пример расчета"/>
      <sheetName val="2. См2 инв"/>
      <sheetName val="Calc"/>
      <sheetName val="9 глава"/>
      <sheetName val="КП Лен-Зина"/>
      <sheetName val="сводная лес угвэ"/>
    </sheetNames>
    <sheetDataSet>
      <sheetData sheetId="0"/>
      <sheetData sheetId="1"/>
      <sheetData sheetId="2" refreshError="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4"/>
      <sheetData sheetId="75"/>
      <sheetData sheetId="76"/>
      <sheetData sheetId="7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8"/>
      <sheetData sheetId="89"/>
      <sheetData sheetId="90"/>
      <sheetData sheetId="9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5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(дор.+мост)"/>
      <sheetName val="Тр.(дор.)"/>
      <sheetName val="Тр.  (мост)"/>
      <sheetName val="Сод.л.см"/>
      <sheetName val="Сод.р.в."/>
      <sheetName val="П.з.р.в"/>
      <sheetName val="П.з.л.см"/>
      <sheetName val="C.с"/>
      <sheetName val="В.ст.дор"/>
      <sheetName val="В.ст.мост"/>
      <sheetName val="Вр"/>
      <sheetName val="зим"/>
      <sheetName val="эл"/>
      <sheetName val="ПИРб"/>
      <sheetName val="ПИРт"/>
      <sheetName val="3"/>
      <sheetName val="К.С.М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39">
          <cell r="D39">
            <v>6.12</v>
          </cell>
        </row>
        <row r="47">
          <cell r="D47">
            <v>16.97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2 нов (2)"/>
      <sheetName val="сод.т.ц."/>
      <sheetName val="Изопласт"/>
      <sheetName val="C.с"/>
      <sheetName val="C.с (2)"/>
      <sheetName val="врБ"/>
      <sheetName val="врБ (2)"/>
      <sheetName val="врТ"/>
      <sheetName val="зимБ"/>
      <sheetName val="зимБ (2)"/>
      <sheetName val="зимТ"/>
      <sheetName val="Возврат"/>
      <sheetName val="экспертиза"/>
      <sheetName val="ПИР"/>
      <sheetName val="перБ"/>
      <sheetName val="перТ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>
        <row r="20">
          <cell r="F20">
            <v>145.58000000000001</v>
          </cell>
        </row>
      </sheetData>
      <sheetData sheetId="14"/>
      <sheetData sheetId="15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6экономич.из-я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  <sheetName val="топография"/>
      <sheetName val="свод1"/>
      <sheetName val="Смета"/>
      <sheetName val="ОПС"/>
      <sheetName val="Калплан_"/>
      <sheetName val="КП_сельская"/>
      <sheetName val="Смета1_топог_Ира"/>
      <sheetName val="Смета2_инв"/>
      <sheetName val="Смета_3_Гидролог"/>
      <sheetName val="Смета4_снег_геология"/>
      <sheetName val="Смета5_эколог_изыск"/>
      <sheetName val="Смета6экономич_из-я"/>
      <sheetName val="смета_7оценка_"/>
      <sheetName val="Смета8_дороги"/>
      <sheetName val="Смета10_НО"/>
      <sheetName val="Смета11_регламент"/>
      <sheetName val="смета12_конк_докум_"/>
      <sheetName val="См_13_ГОЧС_Ира"/>
      <sheetName val="свод 2"/>
      <sheetName val="Данные для расчёта сметы"/>
      <sheetName val="93-110"/>
      <sheetName val="свод"/>
      <sheetName val="Коэфф1."/>
      <sheetName val="ИДвалка"/>
      <sheetName val="СметаСводная павильон"/>
      <sheetName val="СметаСводная"/>
      <sheetName val="ИГ1"/>
      <sheetName val="матер."/>
      <sheetName val="См 1 наруж.водопровод"/>
      <sheetName val="Хаттон 90.90 Femco"/>
      <sheetName val="геология "/>
      <sheetName val="ИД1"/>
      <sheetName val="свод общ"/>
      <sheetName val="смета СИД"/>
      <sheetName val="часы"/>
      <sheetName val="см8"/>
      <sheetName val="р.Волхов"/>
      <sheetName val="ресурсная вед."/>
      <sheetName val="Объемы работ по ПВ"/>
      <sheetName val="гидрология"/>
      <sheetName val="OCK1"/>
      <sheetName val="НМА"/>
      <sheetName val="кп"/>
      <sheetName val="фонтан разбитый2"/>
      <sheetName val="Январь"/>
      <sheetName val="ЗП_ЮНГ"/>
      <sheetName val="sapactivexlhiddensheet"/>
      <sheetName val="Лист1"/>
      <sheetName val="АЧ"/>
      <sheetName val="шаблон"/>
      <sheetName val="Итог"/>
      <sheetName val="КП НовоКов"/>
      <sheetName val="Лист3"/>
      <sheetName val="свод (2)"/>
      <sheetName val="КП Прим (3)"/>
      <sheetName val="Съемка500+ПВО1"/>
      <sheetName val="Параметры"/>
      <sheetName val="Подрядчики"/>
      <sheetName val="Смета 1свод"/>
      <sheetName val="пятилетка"/>
      <sheetName val="мониторинг"/>
      <sheetName val="прибыль опл"/>
      <sheetName val="ОбмОбслЗемОд"/>
      <sheetName val="СмРучБур"/>
      <sheetName val="Коэффициенты"/>
      <sheetName val="СметаСводная снег"/>
      <sheetName val="8"/>
      <sheetName val="Калплан_1"/>
      <sheetName val="КП_сельская1"/>
      <sheetName val="Смета1_топог_Ира1"/>
      <sheetName val="Смета2_инв1"/>
      <sheetName val="Смета_3_Гидролог1"/>
      <sheetName val="Смета4_снег_геология1"/>
      <sheetName val="Смета5_эколог_изыск1"/>
      <sheetName val="Смета6экономич_из-я1"/>
      <sheetName val="смета_7оценка_1"/>
      <sheetName val="Смета8_дороги1"/>
      <sheetName val="Смета10_НО1"/>
      <sheetName val="Смета11_регламент1"/>
      <sheetName val="смета12_конк_докум_1"/>
      <sheetName val="См_13_ГОЧС_Ира1"/>
      <sheetName val="свод_2"/>
      <sheetName val="Данные_для_расчёта_сметы"/>
      <sheetName val="Коэфф1_"/>
      <sheetName val="СметаСводная_павильон"/>
      <sheetName val="матер_"/>
      <sheetName val="См_1_наруж_водопровод"/>
      <sheetName val="Хаттон_90_90_Femco"/>
      <sheetName val="геология_"/>
      <sheetName val="свод_общ"/>
      <sheetName val="смета_СИД"/>
      <sheetName val="р_Волхов"/>
      <sheetName val="ресурсная_вед_"/>
      <sheetName val="Объемы_работ_по_ПВ"/>
      <sheetName val="фонтан_разбитый2"/>
      <sheetName val="КП_НовоКов"/>
      <sheetName val="свод_(2)"/>
      <sheetName val="КП_Прим_(3)"/>
      <sheetName val="СметаСводная_снег"/>
      <sheetName val="Смета_1свод"/>
      <sheetName val="настройка"/>
      <sheetName val="w5600224 (319-340)"/>
      <sheetName val="СметаСводная Колпино"/>
      <sheetName val="СметаСводная Рыб"/>
    </sheetNames>
    <sheetDataSet>
      <sheetData sheetId="0"/>
      <sheetData sheetId="1"/>
      <sheetData sheetId="2" refreshError="1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  <sheetName val="смета12 оценка Мичм"/>
      <sheetName val="См 13 ГОЧС Мичм"/>
      <sheetName val="свод 2"/>
      <sheetName val="ПД"/>
      <sheetName val="См 1 наруж.водопровод"/>
      <sheetName val="КП_Прим_(3)"/>
      <sheetName val="Калплан_Прим"/>
      <sheetName val="КП_Прим"/>
      <sheetName val="см1_топо_Прим_(2)"/>
      <sheetName val="см2_меж_Прим"/>
      <sheetName val="см3_натинв__Прим"/>
      <sheetName val="Смета4_геологияПрим"/>
      <sheetName val="см5_трансп_пот__Прим"/>
      <sheetName val="смета_6_база__Прим"/>
      <sheetName val="Смета_7_инж_комм,_НО_Прим"/>
      <sheetName val="См_8_эколог_изыск_Прим"/>
      <sheetName val="Смета_9_регламент_Прим"/>
      <sheetName val="смета10_конк_докум_Прим"/>
      <sheetName val="смета_11регл2_Прим"/>
      <sheetName val="смета12_оценка_Прим"/>
      <sheetName val="См_13_ГОЧС_Прим"/>
      <sheetName val="КП_Прим_(2)"/>
      <sheetName val="см1_топо_Прим"/>
      <sheetName val="см2_меж_Прим_(2)"/>
      <sheetName val="сводная"/>
      <sheetName val="СметаСводная Рыб"/>
      <sheetName val="ИГ1"/>
      <sheetName val="топография"/>
      <sheetName val="см8"/>
      <sheetName val="свод"/>
      <sheetName val="Данные для расчёта сметы"/>
      <sheetName val="Объемы работ по ПВ"/>
      <sheetName val="Смета 1свод"/>
      <sheetName val="гидрология"/>
      <sheetName val="свод1"/>
      <sheetName val="Смета"/>
      <sheetName val="КП НовоКов"/>
      <sheetName val="НМА"/>
      <sheetName val="эл.химз."/>
      <sheetName val="свод (2)"/>
      <sheetName val="кп"/>
      <sheetName val="Калплан ОИ2 Макм крестики"/>
      <sheetName val="Смета терзем"/>
      <sheetName val="Смета 2"/>
      <sheetName val="3труба (П)"/>
      <sheetName val="sapactivexlhiddensheet"/>
      <sheetName val="шаблон"/>
      <sheetName val="ИД"/>
      <sheetName val="Кал.план Жукова даты - не надо"/>
      <sheetName val="3.труба (П)"/>
      <sheetName val="19 МОЗ "/>
      <sheetName val="Сводная "/>
      <sheetName val="Калькуляция_2012"/>
      <sheetName val="Лист2"/>
      <sheetName val="Календарь новый"/>
      <sheetName val="Смета № 1 ИИ линия"/>
      <sheetName val="Параметры"/>
      <sheetName val="Смета 3 Гидролог"/>
      <sheetName val="СметаСводная 1 оч"/>
      <sheetName val=""/>
      <sheetName val="пятилетка"/>
      <sheetName val="мониторинг"/>
      <sheetName val="Дополнительные параметры"/>
      <sheetName val="Хаттон 90.90 Femco"/>
      <sheetName val="темп"/>
      <sheetName val="сммашбур"/>
      <sheetName val="смручбур"/>
      <sheetName val="ОбмОбслЗемОд"/>
      <sheetName val="Сводная смета"/>
      <sheetName val="шкаф"/>
      <sheetName val="коэфф1."/>
      <sheetName val="прайс лист"/>
      <sheetName val="13.1"/>
      <sheetName val="график"/>
      <sheetName val="W28"/>
      <sheetName val="КП_Прим_(3)1"/>
      <sheetName val="Калплан_Прим1"/>
      <sheetName val="КП_Прим1"/>
      <sheetName val="см1_топо_Прим_(2)1"/>
      <sheetName val="см2_меж_Прим1"/>
      <sheetName val="см3_натинв__Прим1"/>
      <sheetName val="Смета4_геологияПрим1"/>
      <sheetName val="см5_трансп_пот__Прим1"/>
      <sheetName val="смета_6_база__Прим1"/>
      <sheetName val="Смета_7_инж_комм,_НО_Прим1"/>
      <sheetName val="См_8_эколог_изыск_Прим1"/>
      <sheetName val="Смета_9_регламент_Прим1"/>
      <sheetName val="смета10_конк_докум_Прим1"/>
      <sheetName val="смета_11регл2_Прим1"/>
      <sheetName val="смета12_оценка_Прим1"/>
      <sheetName val="См_13_ГОЧС_Прим1"/>
      <sheetName val="КП_Прим_(2)1"/>
      <sheetName val="см1_топо_Прим1"/>
      <sheetName val="см2_меж_Прим_(2)1"/>
      <sheetName val="свод_2"/>
      <sheetName val="СметаСводная_Рыб"/>
      <sheetName val="Данные_для_расчёта_сметы"/>
      <sheetName val="См_1_наруж_водопровод"/>
      <sheetName val="Объемы_работ_по_ПВ"/>
      <sheetName val="Смета_1свод"/>
      <sheetName val="КП_НовоКов"/>
      <sheetName val="эл_химз_"/>
      <sheetName val="свод_(2)"/>
      <sheetName val="Калплан_ОИ2_Макм_крестики"/>
      <sheetName val="Смета_терзем"/>
      <sheetName val="Смета_2"/>
      <sheetName val="3труба_(П)"/>
      <sheetName val="Кал_план_Жукова_даты_-_не_надо"/>
      <sheetName val="Календарь_новый"/>
      <sheetName val="Смета_№_1_ИИ_линия"/>
      <sheetName val="3_труба_(П)"/>
      <sheetName val="19_МОЗ_"/>
      <sheetName val="Сводная_"/>
      <sheetName val="Смета_3_Гидролог"/>
      <sheetName val="СметаСводная_1_оч"/>
      <sheetName val="Дополнительные_параметры"/>
      <sheetName val="смета12_оценка_Мичм"/>
      <sheetName val="См_13_ГОЧС_Мичм"/>
      <sheetName val="коэфф1_"/>
      <sheetName val="прайс_лист"/>
      <sheetName val="прибыль опл"/>
      <sheetName val="ауп"/>
      <sheetName val="EKDEB90"/>
      <sheetName val="93-110"/>
      <sheetName val="смета проект"/>
      <sheetName val="СметаСводная Колпино"/>
    </sheetNames>
    <sheetDataSet>
      <sheetData sheetId="0"/>
      <sheetData sheetId="1"/>
      <sheetData sheetId="2"/>
      <sheetData sheetId="3" refreshError="1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 refreshError="1"/>
      <sheetData sheetId="143" refreshError="1"/>
      <sheetData sheetId="144" refreshError="1"/>
      <sheetData sheetId="145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ГК"/>
      <sheetName val="кп ГК"/>
      <sheetName val="кп"/>
      <sheetName val="свод"/>
      <sheetName val="сид"/>
      <sheetName val="изыскания 2"/>
      <sheetName val="экол из2"/>
      <sheetName val="Экол."/>
      <sheetName val="иск соор"/>
      <sheetName val="нар осв2"/>
      <sheetName val="канал2"/>
      <sheetName val="обсл моста"/>
      <sheetName val="маф"/>
      <sheetName val="трот2"/>
      <sheetName val="схема"/>
      <sheetName val="внт"/>
      <sheetName val="тэч"/>
      <sheetName val="ООС"/>
      <sheetName val="ГОЧС2"/>
      <sheetName val="бл-во2"/>
      <sheetName val="конкурсн1"/>
      <sheetName val="эксп"/>
      <sheetName val="рабчерт"/>
      <sheetName val="сводная (2)"/>
      <sheetName val="свод_ГК"/>
      <sheetName val="кп_ГК"/>
      <sheetName val="изыскания_2"/>
      <sheetName val="экол_из2"/>
      <sheetName val="Экол_"/>
      <sheetName val="иск_соор"/>
      <sheetName val="нар_осв2"/>
      <sheetName val="обсл_моста"/>
      <sheetName val="свод1"/>
      <sheetName val="СметаСводная павильон"/>
      <sheetName val="свод 2"/>
      <sheetName val="АЧ"/>
      <sheetName val="сводная"/>
      <sheetName val="топография"/>
      <sheetName val="93-110"/>
      <sheetName val="Смета"/>
      <sheetName val="Коэфф1."/>
      <sheetName val="ЗП_ЮНГ"/>
      <sheetName val="Данные для расчёта сметы"/>
      <sheetName val="СметаСводная снег"/>
      <sheetName val="см8"/>
      <sheetName val="См 1 наруж.водопровод"/>
      <sheetName val="СметаСводная"/>
      <sheetName val="Хаттон 90.90 Femco"/>
      <sheetName val="Январь"/>
      <sheetName val="НМА"/>
      <sheetName val="фонтан разбитый2"/>
      <sheetName val="Смета 3 Гидролог"/>
      <sheetName val="ИДвалка"/>
      <sheetName val="матер."/>
      <sheetName val="Смета 1свод"/>
      <sheetName val="sapactivexlhiddensheet"/>
      <sheetName val="геология "/>
      <sheetName val="свод общ"/>
      <sheetName val="ресурсная вед."/>
      <sheetName val="ОПС"/>
      <sheetName val="ИД1"/>
      <sheetName val="Объемы работ по ПВ"/>
      <sheetName val="Лист1"/>
      <sheetName val="Лист3"/>
      <sheetName val="р.Волхов"/>
      <sheetName val="Сводная "/>
      <sheetName val="Прайс лист"/>
      <sheetName val="СметаСводная 1 оч"/>
      <sheetName val="Лист2"/>
    </sheetNames>
    <sheetDataSet>
      <sheetData sheetId="0"/>
      <sheetData sheetId="1"/>
      <sheetData sheetId="2"/>
      <sheetData sheetId="3" refreshError="1">
        <row r="10">
          <cell r="E10" t="str">
            <v>Государственный комитет Псковской области по дорожному  хозяйству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 "/>
      <sheetName val="П.з.р.в."/>
      <sheetName val="ПИР"/>
      <sheetName val="П.з. л. c"/>
      <sheetName val="зимбаз"/>
      <sheetName val="C.с баз"/>
      <sheetName val="Зима тек"/>
      <sheetName val="C.с тек"/>
      <sheetName val="содбаз"/>
      <sheetName val="содтек"/>
      <sheetName val="ф2"/>
      <sheetName val="ф8"/>
      <sheetName val="ф9 "/>
      <sheetName val="ф10"/>
    </sheetNames>
    <sheetDataSet>
      <sheetData sheetId="0" refreshError="1"/>
      <sheetData sheetId="1"/>
      <sheetData sheetId="2"/>
      <sheetData sheetId="3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"/>
      <sheetName val="C.с баз"/>
      <sheetName val="зим Б"/>
      <sheetName val="П.з"/>
      <sheetName val="ПИР"/>
      <sheetName val="сод.л.см.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Сводная снег"/>
      <sheetName val="Смета1 Чеснович снег"/>
      <sheetName val="Смета2 снег геология"/>
      <sheetName val="См3 эколог изыск. снег"/>
      <sheetName val="смета4  Дор.работы"/>
      <sheetName val="Смета 6 Снег - Сети"/>
      <sheetName val="См 7Расчет ОДД Прокоп"/>
      <sheetName val="Смета8 ООС снег"/>
      <sheetName val="Смета9 регламент с 0,335"/>
      <sheetName val="КП снег"/>
      <sheetName val="См10  ГО и ЧС"/>
      <sheetName val="Смета11 Новые технологии"/>
      <sheetName val="Смета11 Ресурсоемкость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  <sheetName val="топография"/>
      <sheetName val="93-110"/>
      <sheetName val="СметаСводная_снег"/>
      <sheetName val="Смета1_Чеснович_снег"/>
      <sheetName val="Смета2_снег_геология"/>
      <sheetName val="См3_эколог_изыск__снег"/>
      <sheetName val="смета4__Дор_работы"/>
      <sheetName val="Смета_6_Снег_-_Сети"/>
      <sheetName val="См_7Расчет_ОДД_Прокоп"/>
      <sheetName val="Смета8_ООС_снег"/>
      <sheetName val="Смета9_регламент_с_0,335"/>
      <sheetName val="КП_снег"/>
      <sheetName val="См10__ГО_и_ЧС"/>
      <sheetName val="Смета11_Новые_технологии"/>
      <sheetName val="Смета11_Ресурсоемкость"/>
      <sheetName val="Смета10_кадастр_съемка_п54"/>
      <sheetName val="Смета11_Землеустр_п54"/>
      <sheetName val="Смета12_межевание_п54"/>
      <sheetName val="Смета13_Юрид_оформл_п54"/>
      <sheetName val="см14_конк_докум_Обв24"/>
      <sheetName val="См15Кр_линии"/>
      <sheetName val="См16_Сбор_исх_данных"/>
      <sheetName val="См17_Допэкз"/>
      <sheetName val="СметаСводная"/>
      <sheetName val="свод"/>
      <sheetName val="Данные для расчёта сметы"/>
      <sheetName val="см8"/>
      <sheetName val="Смета"/>
      <sheetName val="Смета 1свод"/>
      <sheetName val="СметаСводная павильон"/>
      <sheetName val="Коэфф1."/>
      <sheetName val="сводная"/>
      <sheetName val="sapactivexlhiddensheet"/>
      <sheetName val="свод 2"/>
      <sheetName val="АЧ"/>
      <sheetName val="часы"/>
      <sheetName val="смета СИД"/>
      <sheetName val="кп"/>
      <sheetName val="См 1 наруж.водопровод"/>
      <sheetName val="Смета 5.2. Кусты25,29,31,65"/>
      <sheetName val="Лист3"/>
      <sheetName val="Январь"/>
      <sheetName val="Итог"/>
      <sheetName val="ЗП_ЮНГ"/>
      <sheetName val="фонтан разбитый2"/>
      <sheetName val="Прайс лист"/>
      <sheetName val="Смета 3 Гидролог"/>
      <sheetName val="ИД"/>
      <sheetName val="матер."/>
      <sheetName val="СП"/>
      <sheetName val="пятилетка"/>
      <sheetName val="мониторинг"/>
      <sheetName val="ИД1"/>
      <sheetName val="Параметры"/>
      <sheetName val="Калплан ОИ2 Макм крестики"/>
      <sheetName val="геология "/>
      <sheetName val="ИДвалка"/>
      <sheetName val="свод1"/>
      <sheetName val="БД"/>
      <sheetName val="Хаттон 90.90 Femco"/>
      <sheetName val=""/>
      <sheetName val="Смета 7"/>
      <sheetName val="Расчет зарплаты"/>
      <sheetName val="Исх"/>
      <sheetName val="сводная (2)"/>
      <sheetName val="СметаСводная Колпино"/>
      <sheetName val="ц_1991"/>
      <sheetName val="к.84-к.83"/>
      <sheetName val="Причины отклонений"/>
      <sheetName val="Статус работы"/>
      <sheetName val="Уровень графика"/>
      <sheetName val="Ачинский НПЗ"/>
      <sheetName val="3.1 ТХ"/>
      <sheetName val="расчет_сср"/>
      <sheetName val="СметаСводная_снег1"/>
      <sheetName val="Смета1_Чеснович_снег1"/>
      <sheetName val="Смета2_снег_геология1"/>
      <sheetName val="См3_эколог_изыск__снег1"/>
      <sheetName val="смета4__Дор_работы1"/>
      <sheetName val="Смета_6_Снег_-_Сети1"/>
      <sheetName val="См_7Расчет_ОДД_Прокоп1"/>
      <sheetName val="Смета8_ООС_снег1"/>
      <sheetName val="Смета9_регламент_с_0,3351"/>
      <sheetName val="КП_снег1"/>
      <sheetName val="См10__ГО_и_ЧС1"/>
      <sheetName val="Смета11_Новые_технологии1"/>
      <sheetName val="Смета11_Ресурсоемкость1"/>
      <sheetName val="Смета10_кадастр_съемка_п541"/>
      <sheetName val="Смета11_Землеустр_п541"/>
      <sheetName val="Смета12_межевание_п541"/>
      <sheetName val="Смета13_Юрид_оформл_п541"/>
      <sheetName val="см14_конк_докум_Обв241"/>
      <sheetName val="См15Кр_линии1"/>
      <sheetName val="См16_Сбор_исх_данных1"/>
      <sheetName val="См17_Допэкз1"/>
      <sheetName val="Данные_для_расчёта_сметы"/>
      <sheetName val="Смета_1свод"/>
      <sheetName val="СметаСводная_павильон"/>
      <sheetName val="Коэфф1_"/>
      <sheetName val="свод_2"/>
      <sheetName val="смета_СИД"/>
      <sheetName val="См_1_наруж_водопровод"/>
      <sheetName val="Смета_5_2__Кусты25,29,31,65"/>
      <sheetName val="фонтан_разбитый2"/>
      <sheetName val="Прайс_лист"/>
      <sheetName val="Смета_3_Гидролог"/>
      <sheetName val="матер_"/>
      <sheetName val="Калплан_ОИ2_Макм_крестики"/>
      <sheetName val="геология_"/>
      <sheetName val="Хаттон_90_90_Femco"/>
      <sheetName val="Смета_7"/>
      <sheetName val="Расчет_зарплаты"/>
      <sheetName val="СметаСводная 1 оч"/>
    </sheetNames>
    <sheetDataSet>
      <sheetData sheetId="0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ые данные"/>
      <sheetName val="ССР-2000"/>
      <sheetName val="ССР-2014"/>
      <sheetName val="Пояснит зап"/>
      <sheetName val="01-1-01"/>
      <sheetName val="01-1-02"/>
      <sheetName val="01-2-02Л  "/>
      <sheetName val="01-2-01 Л"/>
      <sheetName val="ОСР"/>
      <sheetName val="09-1-01 2000"/>
      <sheetName val="12-1-01"/>
      <sheetName val="09-1-01 2014"/>
      <sheetName val="09-1-02"/>
      <sheetName val="паспорт "/>
      <sheetName val="10-1-01"/>
      <sheetName val="01-2-01"/>
      <sheetName val="01-1-01 Л"/>
      <sheetName val="ССР    2000"/>
    </sheetNames>
    <sheetDataSet>
      <sheetData sheetId="0">
        <row r="37">
          <cell r="B37" t="str">
            <v>Проектная документация "Строительство кольцевой автомобильной дороги вокруг города Санкт-Петербург на участке от ст. Горская до Приозерского шоссе, Ленинградская область". Этап 1. Этап 2"</v>
          </cell>
        </row>
        <row r="38">
          <cell r="B38" t="str">
            <v>Строительство продолжения Софийской улицы до Московского шоссе, промышленной зоны «Металлострой» 4-я оч.1ПК-Cтроительство автомобильной  дороги от пересечения с автодорогой на Колпино до Заводского пр.г. Колпино 1-й этап основной ход …</v>
          </cell>
        </row>
        <row r="39">
          <cell r="B39" t="str">
            <v>Проектная документация на строительство скоростной автомобильной дороги Москва –Санкт-Петербург на участке км 58-км 684 ( с последующей эксплуатацией на платной основе) 8 этап км 646-км 684</v>
          </cell>
        </row>
        <row r="40">
          <cell r="B40" t="str">
            <v>Ропшинского шоссе от Санкт-Петербургского шоссе до административной границы Санкт-Петербурга. 2-й этап - транспортная развязка, на пересечении Ропшинского шоссе с ж.д. путями</v>
          </cell>
        </row>
        <row r="41">
          <cell r="B41" t="str">
            <v>Проект строительства второй очереди кольцевой автомобильной дороги вокруг г. Санкт-Петербурга. Участок от автомобильной дороги «Нарва» до поселка Бронка</v>
          </cell>
        </row>
        <row r="42">
          <cell r="B42" t="str">
            <v>Проектная документация, включая смету, и результаты инженерных изысканий по объекту: "Реконструкция Обводного канала". Комплексное благоустройство в районе станции метро "Обводный канал""</v>
          </cell>
        </row>
        <row r="43">
          <cell r="B43" t="str">
            <v>Реконструкция Приморского шоссе на участке от ул. Савушкина до Лахтинского пр</v>
          </cell>
        </row>
        <row r="44">
          <cell r="B44" t="str">
            <v>Реконструкция Обводного канала.Комплексное благоустройство в районе станции метро "Обводный канал"</v>
          </cell>
        </row>
        <row r="45">
          <cell r="B45" t="str">
            <v>Реконструкция участков автомобильной дороги М-11 "Нарва"-от Санкт-Петербурга до границы с Эстонской Республикой (на Таллин). Реконструкция автомобильной дороги А-180 "Нарва" Санкт-Петербург-граница с Эстонской Республикой на участке 31+440-км 54+365</v>
          </cell>
        </row>
        <row r="46">
          <cell r="B46" t="str">
            <v>Совмещенная (автомобильная и железная) дорога Адлер-горноклиматический курорт "Альпика-Сервис" (проектные и изыскательские работы,строительство). Участок: Этап №25.Строительство автомобильной дороги на участке: ПК311-ж/д станция "Альпика-Сервис"</v>
          </cell>
        </row>
        <row r="47">
          <cell r="B47" t="str">
            <v>Строительство транспортныз развязок в районе Поклонной горы.  I очередь - Путепровод в створе Поклонногорской ул. Через ж.д. пути. Выборгское направление с подходами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CEL2.RU (2)"/>
      <sheetName val="Машины"/>
    </sheetNames>
    <sheetDataSet>
      <sheetData sheetId="0" refreshError="1"/>
      <sheetData sheetId="1">
        <row r="2">
          <cell r="A2" t="str">
            <v>91.02.01-003</v>
          </cell>
        </row>
        <row r="3">
          <cell r="A3" t="str">
            <v>91.02.01-004</v>
          </cell>
        </row>
        <row r="4">
          <cell r="A4" t="str">
            <v>91.02.01-005</v>
          </cell>
        </row>
        <row r="5">
          <cell r="A5" t="str">
            <v>91.05.14-025</v>
          </cell>
        </row>
        <row r="6">
          <cell r="A6" t="str">
            <v>91.06.03-055</v>
          </cell>
        </row>
        <row r="7">
          <cell r="A7" t="str">
            <v>91.06.03-057</v>
          </cell>
        </row>
        <row r="8">
          <cell r="A8" t="str">
            <v>91.06.03-058</v>
          </cell>
        </row>
        <row r="9">
          <cell r="A9" t="str">
            <v>91.06.03-060</v>
          </cell>
        </row>
        <row r="10">
          <cell r="A10" t="str">
            <v>91.06.03-061</v>
          </cell>
        </row>
        <row r="11">
          <cell r="A11" t="str">
            <v>91.06.03-062</v>
          </cell>
        </row>
        <row r="12">
          <cell r="A12" t="str">
            <v>91.06.03-063</v>
          </cell>
        </row>
        <row r="13">
          <cell r="A13" t="str">
            <v>91.06.06-042</v>
          </cell>
        </row>
        <row r="14">
          <cell r="A14" t="str">
            <v>91.07.04-001</v>
          </cell>
        </row>
        <row r="15">
          <cell r="A15" t="str">
            <v>91.07.04-002</v>
          </cell>
        </row>
        <row r="16">
          <cell r="A16" t="str">
            <v>91.07.07-002</v>
          </cell>
        </row>
        <row r="17">
          <cell r="A17" t="str">
            <v>91.08.04-021</v>
          </cell>
        </row>
        <row r="18">
          <cell r="A18" t="str">
            <v>91.08.09-002</v>
          </cell>
        </row>
        <row r="19">
          <cell r="A19" t="str">
            <v>91.21.06-011</v>
          </cell>
        </row>
        <row r="20">
          <cell r="A20" t="str">
            <v>91.08.09-025</v>
          </cell>
        </row>
        <row r="21">
          <cell r="A21" t="str">
            <v>91.09.12-071</v>
          </cell>
        </row>
        <row r="22">
          <cell r="A22" t="str">
            <v>91.10.09-012</v>
          </cell>
        </row>
        <row r="23">
          <cell r="A23" t="str">
            <v>91.17.01-001</v>
          </cell>
        </row>
        <row r="24">
          <cell r="A24" t="str">
            <v>91.17.02-002</v>
          </cell>
        </row>
        <row r="25">
          <cell r="A25" t="str">
            <v>91.17.02-033</v>
          </cell>
        </row>
        <row r="26">
          <cell r="A26" t="str">
            <v>91.17.04-031</v>
          </cell>
        </row>
        <row r="27">
          <cell r="A27" t="str">
            <v>91.17.04-042</v>
          </cell>
        </row>
        <row r="28">
          <cell r="A28" t="str">
            <v>91.17.04-011</v>
          </cell>
        </row>
        <row r="29">
          <cell r="A29" t="str">
            <v>91.17.04-171</v>
          </cell>
        </row>
        <row r="30">
          <cell r="A30" t="str">
            <v>91.17.04-194</v>
          </cell>
        </row>
        <row r="31">
          <cell r="A31" t="str">
            <v>91.13.01-039</v>
          </cell>
        </row>
        <row r="32">
          <cell r="A32" t="str">
            <v>91.17.04-233</v>
          </cell>
        </row>
        <row r="33">
          <cell r="A33" t="str">
            <v>91.17.04-241</v>
          </cell>
        </row>
        <row r="34">
          <cell r="A34" t="str">
            <v>91.18.01-012</v>
          </cell>
        </row>
        <row r="35">
          <cell r="A35" t="str">
            <v>91.18.02-001</v>
          </cell>
        </row>
        <row r="36">
          <cell r="A36" t="str">
            <v>91.19.04-004</v>
          </cell>
        </row>
        <row r="37">
          <cell r="A37" t="str">
            <v>91.19.08-002</v>
          </cell>
        </row>
        <row r="38">
          <cell r="A38" t="str">
            <v>91.19.08-004</v>
          </cell>
        </row>
        <row r="39">
          <cell r="A39" t="str">
            <v>91.19.08-016</v>
          </cell>
        </row>
        <row r="40">
          <cell r="A40" t="str">
            <v>91.19.08-021</v>
          </cell>
        </row>
        <row r="41">
          <cell r="A41" t="str">
            <v>91.19.10-001</v>
          </cell>
        </row>
        <row r="42">
          <cell r="A42" t="str">
            <v>91.19.12-044</v>
          </cell>
        </row>
        <row r="43">
          <cell r="A43" t="str">
            <v>91.21.07-002</v>
          </cell>
        </row>
        <row r="44">
          <cell r="A44" t="str">
            <v>91.21.07-011</v>
          </cell>
        </row>
        <row r="45">
          <cell r="A45" t="str">
            <v>91.21.12-002</v>
          </cell>
        </row>
        <row r="46">
          <cell r="A46" t="str">
            <v>91.21.12-004</v>
          </cell>
        </row>
        <row r="47">
          <cell r="A47" t="str">
            <v>91.21.16-001</v>
          </cell>
        </row>
        <row r="48">
          <cell r="A48" t="str">
            <v>91.21.16-012</v>
          </cell>
        </row>
        <row r="49">
          <cell r="A49" t="str">
            <v>91.21.18-011</v>
          </cell>
        </row>
        <row r="50">
          <cell r="A50" t="str">
            <v>91.21.19-021</v>
          </cell>
        </row>
        <row r="51">
          <cell r="A51" t="str">
            <v>91.21.19-031</v>
          </cell>
        </row>
        <row r="52">
          <cell r="A52" t="str">
            <v>91.21.19-039</v>
          </cell>
        </row>
        <row r="53">
          <cell r="A53" t="str">
            <v>91.21.20-013</v>
          </cell>
        </row>
        <row r="54">
          <cell r="A54" t="str">
            <v>91.21.21-002</v>
          </cell>
        </row>
        <row r="55">
          <cell r="A55" t="str">
            <v>91.21.22-197</v>
          </cell>
        </row>
        <row r="56">
          <cell r="A56" t="str">
            <v>91.21.22-211</v>
          </cell>
        </row>
        <row r="57">
          <cell r="A57" t="str">
            <v>91.21.22-341</v>
          </cell>
        </row>
        <row r="58">
          <cell r="A58" t="str">
            <v>91.21.22-638</v>
          </cell>
        </row>
        <row r="59">
          <cell r="A59" t="str">
            <v>91.21.01-012</v>
          </cell>
        </row>
        <row r="60">
          <cell r="A60" t="str">
            <v>91.21.01-013</v>
          </cell>
        </row>
        <row r="61">
          <cell r="A61" t="str">
            <v>91.21.01-014</v>
          </cell>
        </row>
        <row r="62">
          <cell r="A62" t="str">
            <v>91.21.01-015</v>
          </cell>
        </row>
        <row r="63">
          <cell r="A63" t="str">
            <v>91.08.11-041</v>
          </cell>
        </row>
        <row r="64">
          <cell r="A64" t="str">
            <v>91.21.22-501</v>
          </cell>
        </row>
      </sheetData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9 "/>
      <sheetName val="ф8"/>
      <sheetName val="ф2"/>
      <sheetName val="ф10"/>
      <sheetName val="Ф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2"/>
      <sheetName val="сод.т.ц."/>
      <sheetName val="Возврат"/>
      <sheetName val="зим "/>
      <sheetName val="C.с "/>
      <sheetName val="ПИР"/>
      <sheetName val="эл т "/>
      <sheetName val="к.с.м."/>
      <sheetName val="ф"/>
      <sheetName val="тр. (2)"/>
      <sheetName val="C.с  (2)"/>
      <sheetName val="списки"/>
      <sheetName val="ф10"/>
      <sheetName val="Лист1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86">
          <cell r="H86">
            <v>7289.42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ые данные"/>
      <sheetName val="01-1-01"/>
      <sheetName val="01-1-02"/>
      <sheetName val="01-1-03"/>
      <sheetName val="01-2-01"/>
      <sheetName val="01-2-02"/>
      <sheetName val="ОСР"/>
      <sheetName val="09-1-01"/>
      <sheetName val="09-1-02"/>
      <sheetName val="10-1-01"/>
      <sheetName val="ССР-2014"/>
      <sheetName val="12-1-01"/>
      <sheetName val="09-1-01 2014"/>
      <sheetName val="09-1-01 2000"/>
      <sheetName val="ССР-2000"/>
    </sheetNames>
    <sheetDataSet>
      <sheetData sheetId="0">
        <row r="1">
          <cell r="B1" t="str">
            <v>Подключение города-спутника "Южный" к улично-дорожной сети Санкт-Петербурга</v>
          </cell>
        </row>
        <row r="25">
          <cell r="B25" t="str">
            <v>II квартал 2014 г.</v>
          </cell>
        </row>
        <row r="26">
          <cell r="B26">
            <v>0</v>
          </cell>
        </row>
        <row r="27">
          <cell r="B27" t="str">
            <v>III квартал 2014 г.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36">
          <cell r="C36" t="str">
            <v>01-4-</v>
          </cell>
        </row>
      </sheetData>
      <sheetData sheetId="1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Q2048"/>
  <sheetViews>
    <sheetView tabSelected="1" view="pageBreakPreview" zoomScale="70" zoomScaleNormal="70" zoomScaleSheetLayoutView="70" workbookViewId="0">
      <pane ySplit="8" topLeftCell="A614" activePane="bottomLeft" state="frozenSplit"/>
      <selection pane="bottomLeft" activeCell="A628" sqref="A628:I628"/>
    </sheetView>
  </sheetViews>
  <sheetFormatPr defaultColWidth="9.140625" defaultRowHeight="15.75" outlineLevelRow="1" outlineLevelCol="1" x14ac:dyDescent="0.25"/>
  <cols>
    <col min="1" max="1" width="17.42578125" style="1" customWidth="1"/>
    <col min="2" max="2" width="17.42578125" style="2" hidden="1" customWidth="1" outlineLevel="1"/>
    <col min="3" max="3" width="68" style="3" customWidth="1" collapsed="1"/>
    <col min="4" max="4" width="14.85546875" style="4" customWidth="1"/>
    <col min="5" max="6" width="14.85546875" style="4" hidden="1" customWidth="1" outlineLevel="1"/>
    <col min="7" max="7" width="25.140625" style="5" customWidth="1" collapsed="1"/>
    <col min="8" max="8" width="25.5703125" style="32" customWidth="1"/>
    <col min="9" max="9" width="25.140625" style="33" customWidth="1"/>
    <col min="10" max="10" width="25.140625" style="33" hidden="1" customWidth="1"/>
    <col min="11" max="11" width="25" style="9" hidden="1" customWidth="1"/>
    <col min="12" max="12" width="28.85546875" style="122" hidden="1" customWidth="1"/>
    <col min="13" max="34" width="9.140625" style="10"/>
    <col min="35" max="35" width="16.140625" style="10" bestFit="1" customWidth="1"/>
    <col min="36" max="173" width="9.140625" style="10"/>
    <col min="174" max="16384" width="9.140625" style="11"/>
  </cols>
  <sheetData>
    <row r="1" spans="1:173" ht="22.5" customHeight="1" x14ac:dyDescent="0.25">
      <c r="H1" s="6"/>
      <c r="I1" s="7" t="s">
        <v>1449</v>
      </c>
      <c r="J1" s="7"/>
    </row>
    <row r="2" spans="1:173" ht="22.5" customHeight="1" outlineLevel="1" x14ac:dyDescent="0.25">
      <c r="H2" s="6"/>
      <c r="I2" s="7" t="s">
        <v>1427</v>
      </c>
      <c r="J2" s="7"/>
    </row>
    <row r="3" spans="1:173" ht="22.5" customHeight="1" outlineLevel="1" x14ac:dyDescent="0.25">
      <c r="H3" s="6"/>
      <c r="I3" s="7" t="s">
        <v>1426</v>
      </c>
      <c r="J3" s="7"/>
    </row>
    <row r="4" spans="1:173" ht="24" customHeight="1" outlineLevel="1" x14ac:dyDescent="0.25">
      <c r="A4" s="136" t="s">
        <v>0</v>
      </c>
      <c r="B4" s="136"/>
      <c r="C4" s="136"/>
      <c r="D4" s="136"/>
      <c r="E4" s="136"/>
      <c r="F4" s="136"/>
      <c r="G4" s="136"/>
      <c r="H4" s="136"/>
      <c r="I4" s="136"/>
      <c r="J4" s="109"/>
    </row>
    <row r="5" spans="1:173" ht="60.75" customHeight="1" outlineLevel="1" x14ac:dyDescent="0.25">
      <c r="A5" s="137" t="s">
        <v>1448</v>
      </c>
      <c r="B5" s="137"/>
      <c r="C5" s="137"/>
      <c r="D5" s="137"/>
      <c r="E5" s="137"/>
      <c r="F5" s="137"/>
      <c r="G5" s="137"/>
      <c r="H5" s="137"/>
      <c r="I5" s="137"/>
      <c r="J5" s="72"/>
    </row>
    <row r="6" spans="1:173" ht="14.25" customHeight="1" outlineLevel="1" thickBot="1" x14ac:dyDescent="0.3">
      <c r="A6" s="72"/>
      <c r="B6" s="72"/>
      <c r="C6" s="72"/>
      <c r="D6" s="72"/>
      <c r="E6" s="72"/>
      <c r="F6" s="72"/>
      <c r="G6" s="72"/>
      <c r="H6" s="72"/>
      <c r="I6" s="72"/>
      <c r="J6" s="72"/>
    </row>
    <row r="7" spans="1:173" ht="49.5" customHeight="1" x14ac:dyDescent="0.25">
      <c r="A7" s="138" t="s">
        <v>1</v>
      </c>
      <c r="B7" s="140" t="s">
        <v>2</v>
      </c>
      <c r="C7" s="142" t="s">
        <v>3</v>
      </c>
      <c r="D7" s="142" t="s">
        <v>4</v>
      </c>
      <c r="E7" s="142" t="s">
        <v>1424</v>
      </c>
      <c r="F7" s="142" t="s">
        <v>1425</v>
      </c>
      <c r="G7" s="144" t="s">
        <v>5</v>
      </c>
      <c r="H7" s="144" t="s">
        <v>1450</v>
      </c>
      <c r="I7" s="134" t="s">
        <v>1451</v>
      </c>
      <c r="J7" s="5"/>
    </row>
    <row r="8" spans="1:173" ht="49.5" customHeight="1" thickBot="1" x14ac:dyDescent="0.3">
      <c r="A8" s="139"/>
      <c r="B8" s="141"/>
      <c r="C8" s="143"/>
      <c r="D8" s="143"/>
      <c r="E8" s="143"/>
      <c r="F8" s="143"/>
      <c r="G8" s="145"/>
      <c r="H8" s="145"/>
      <c r="I8" s="135"/>
      <c r="J8" s="5"/>
    </row>
    <row r="9" spans="1:173" ht="18.75" customHeight="1" thickBot="1" x14ac:dyDescent="0.3">
      <c r="A9" s="12" t="s">
        <v>6</v>
      </c>
      <c r="B9" s="13"/>
      <c r="C9" s="14" t="s">
        <v>7</v>
      </c>
      <c r="D9" s="14" t="s">
        <v>8</v>
      </c>
      <c r="E9" s="14"/>
      <c r="F9" s="14"/>
      <c r="G9" s="15" t="s">
        <v>9</v>
      </c>
      <c r="H9" s="62">
        <v>5</v>
      </c>
      <c r="I9" s="16" t="s">
        <v>10</v>
      </c>
      <c r="J9" s="5"/>
    </row>
    <row r="10" spans="1:173" ht="18.75" hidden="1" customHeight="1" outlineLevel="1" x14ac:dyDescent="0.25">
      <c r="A10" s="34"/>
      <c r="B10" s="35"/>
      <c r="C10" s="53"/>
      <c r="D10" s="53"/>
      <c r="E10" s="53"/>
      <c r="F10" s="53"/>
      <c r="G10" s="36"/>
      <c r="H10" s="54">
        <v>0.99973823360000003</v>
      </c>
      <c r="I10" s="37"/>
      <c r="J10" s="5"/>
    </row>
    <row r="11" spans="1:173" s="25" customFormat="1" ht="31.5" customHeight="1" collapsed="1" x14ac:dyDescent="0.25">
      <c r="A11" s="55"/>
      <c r="B11" s="26"/>
      <c r="C11" s="42" t="s">
        <v>1428</v>
      </c>
      <c r="D11" s="17"/>
      <c r="E11" s="17"/>
      <c r="F11" s="17"/>
      <c r="G11" s="29"/>
      <c r="H11" s="38"/>
      <c r="I11" s="56"/>
      <c r="J11" s="110"/>
      <c r="K11" s="8"/>
      <c r="L11" s="119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24"/>
      <c r="AL11" s="24"/>
      <c r="AM11" s="24"/>
      <c r="AN11" s="24"/>
      <c r="AO11" s="24"/>
      <c r="AP11" s="24"/>
      <c r="AQ11" s="24"/>
      <c r="AR11" s="24"/>
      <c r="AS11" s="24"/>
      <c r="AT11" s="24"/>
      <c r="AU11" s="24"/>
      <c r="AV11" s="24"/>
      <c r="AW11" s="24"/>
      <c r="AX11" s="24"/>
      <c r="AY11" s="24"/>
      <c r="AZ11" s="24"/>
      <c r="BA11" s="24"/>
      <c r="BB11" s="24"/>
      <c r="BC11" s="24"/>
      <c r="BD11" s="24"/>
      <c r="BE11" s="24"/>
      <c r="BF11" s="24"/>
      <c r="BG11" s="24"/>
      <c r="BH11" s="24"/>
      <c r="BI11" s="24"/>
      <c r="BJ11" s="24"/>
      <c r="BK11" s="24"/>
      <c r="BL11" s="24"/>
      <c r="BM11" s="24"/>
      <c r="BN11" s="24"/>
      <c r="BO11" s="24"/>
      <c r="BP11" s="24"/>
      <c r="BQ11" s="24"/>
      <c r="BR11" s="24"/>
      <c r="BS11" s="24"/>
      <c r="BT11" s="24"/>
      <c r="BU11" s="24"/>
      <c r="BV11" s="24"/>
      <c r="BW11" s="24"/>
      <c r="BX11" s="24"/>
      <c r="BY11" s="24"/>
      <c r="BZ11" s="24"/>
      <c r="CA11" s="24"/>
      <c r="CB11" s="24"/>
      <c r="CC11" s="24"/>
      <c r="CD11" s="24"/>
      <c r="CE11" s="24"/>
      <c r="CF11" s="24"/>
      <c r="CG11" s="24"/>
      <c r="CH11" s="24"/>
      <c r="CI11" s="24"/>
      <c r="CJ11" s="24"/>
      <c r="CK11" s="24"/>
      <c r="CL11" s="24"/>
      <c r="CM11" s="24"/>
      <c r="CN11" s="24"/>
      <c r="CO11" s="24"/>
      <c r="CP11" s="24"/>
      <c r="CQ11" s="24"/>
      <c r="CR11" s="24"/>
      <c r="CS11" s="24"/>
      <c r="CT11" s="24"/>
      <c r="CU11" s="24"/>
      <c r="CV11" s="24"/>
      <c r="CW11" s="24"/>
      <c r="CX11" s="24"/>
      <c r="CY11" s="24"/>
      <c r="CZ11" s="24"/>
      <c r="DA11" s="24"/>
      <c r="DB11" s="24"/>
      <c r="DC11" s="24"/>
      <c r="DD11" s="24"/>
      <c r="DE11" s="24"/>
      <c r="DF11" s="24"/>
      <c r="DG11" s="24"/>
      <c r="DH11" s="24"/>
      <c r="DI11" s="24"/>
      <c r="DJ11" s="24"/>
      <c r="DK11" s="24"/>
      <c r="DL11" s="24"/>
      <c r="DM11" s="24"/>
      <c r="DN11" s="24"/>
      <c r="DO11" s="24"/>
      <c r="DP11" s="24"/>
      <c r="DQ11" s="24"/>
      <c r="DR11" s="24"/>
      <c r="DS11" s="24"/>
      <c r="DT11" s="24"/>
      <c r="DU11" s="24"/>
      <c r="DV11" s="24"/>
      <c r="DW11" s="24"/>
      <c r="DX11" s="24"/>
      <c r="DY11" s="24"/>
      <c r="DZ11" s="24"/>
      <c r="EA11" s="24"/>
      <c r="EB11" s="24"/>
      <c r="EC11" s="24"/>
      <c r="ED11" s="24"/>
      <c r="EE11" s="24"/>
      <c r="EF11" s="24"/>
      <c r="EG11" s="24"/>
      <c r="EH11" s="24"/>
      <c r="EI11" s="24"/>
      <c r="EJ11" s="24"/>
      <c r="EK11" s="24"/>
      <c r="EL11" s="24"/>
      <c r="EM11" s="24"/>
      <c r="EN11" s="24"/>
      <c r="EO11" s="24"/>
      <c r="EP11" s="24"/>
      <c r="EQ11" s="24"/>
      <c r="ER11" s="24"/>
      <c r="ES11" s="24"/>
      <c r="ET11" s="24"/>
      <c r="EU11" s="24"/>
      <c r="EV11" s="24"/>
      <c r="EW11" s="24"/>
      <c r="EX11" s="24"/>
      <c r="EY11" s="24"/>
      <c r="EZ11" s="24"/>
      <c r="FA11" s="24"/>
      <c r="FB11" s="24"/>
      <c r="FC11" s="24"/>
      <c r="FD11" s="24"/>
      <c r="FE11" s="24"/>
      <c r="FF11" s="24"/>
      <c r="FG11" s="24"/>
      <c r="FH11" s="24"/>
      <c r="FI11" s="24"/>
      <c r="FJ11" s="24"/>
      <c r="FK11" s="24"/>
      <c r="FL11" s="24"/>
      <c r="FM11" s="24"/>
      <c r="FN11" s="24"/>
      <c r="FO11" s="24"/>
      <c r="FP11" s="24"/>
      <c r="FQ11" s="24"/>
    </row>
    <row r="12" spans="1:173" s="25" customFormat="1" ht="31.5" customHeight="1" x14ac:dyDescent="0.25">
      <c r="A12" s="55" t="s">
        <v>23</v>
      </c>
      <c r="B12" s="26"/>
      <c r="C12" s="27" t="s">
        <v>24</v>
      </c>
      <c r="D12" s="17"/>
      <c r="E12" s="17"/>
      <c r="F12" s="17"/>
      <c r="G12" s="29"/>
      <c r="H12" s="38"/>
      <c r="I12" s="56"/>
      <c r="J12" s="110" t="s">
        <v>1445</v>
      </c>
      <c r="K12" s="8" t="s">
        <v>1444</v>
      </c>
      <c r="L12" s="119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24"/>
      <c r="AC12" s="24"/>
      <c r="AD12" s="24"/>
      <c r="AE12" s="24"/>
      <c r="AF12" s="24"/>
      <c r="AG12" s="24"/>
      <c r="AH12" s="24"/>
      <c r="AI12" s="24"/>
      <c r="AJ12" s="24"/>
      <c r="AK12" s="24"/>
      <c r="AL12" s="24"/>
      <c r="AM12" s="24"/>
      <c r="AN12" s="24"/>
      <c r="AO12" s="24"/>
      <c r="AP12" s="24"/>
      <c r="AQ12" s="24"/>
      <c r="AR12" s="24"/>
      <c r="AS12" s="24"/>
      <c r="AT12" s="24"/>
      <c r="AU12" s="24"/>
      <c r="AV12" s="24"/>
      <c r="AW12" s="24"/>
      <c r="AX12" s="24"/>
      <c r="AY12" s="24"/>
      <c r="AZ12" s="24"/>
      <c r="BA12" s="24"/>
      <c r="BB12" s="24"/>
      <c r="BC12" s="24"/>
      <c r="BD12" s="24"/>
      <c r="BE12" s="24"/>
      <c r="BF12" s="24"/>
      <c r="BG12" s="24"/>
      <c r="BH12" s="24"/>
      <c r="BI12" s="24"/>
      <c r="BJ12" s="24"/>
      <c r="BK12" s="24"/>
      <c r="BL12" s="24"/>
      <c r="BM12" s="24"/>
      <c r="BN12" s="24"/>
      <c r="BO12" s="24"/>
      <c r="BP12" s="24"/>
      <c r="BQ12" s="24"/>
      <c r="BR12" s="24"/>
      <c r="BS12" s="24"/>
      <c r="BT12" s="24"/>
      <c r="BU12" s="24"/>
      <c r="BV12" s="24"/>
      <c r="BW12" s="24"/>
      <c r="BX12" s="24"/>
      <c r="BY12" s="24"/>
      <c r="BZ12" s="24"/>
      <c r="CA12" s="24"/>
      <c r="CB12" s="24"/>
      <c r="CC12" s="24"/>
      <c r="CD12" s="24"/>
      <c r="CE12" s="24"/>
      <c r="CF12" s="24"/>
      <c r="CG12" s="24"/>
      <c r="CH12" s="24"/>
      <c r="CI12" s="24"/>
      <c r="CJ12" s="24"/>
      <c r="CK12" s="24"/>
      <c r="CL12" s="24"/>
      <c r="CM12" s="24"/>
      <c r="CN12" s="24"/>
      <c r="CO12" s="24"/>
      <c r="CP12" s="24"/>
      <c r="CQ12" s="24"/>
      <c r="CR12" s="24"/>
      <c r="CS12" s="24"/>
      <c r="CT12" s="24"/>
      <c r="CU12" s="24"/>
      <c r="CV12" s="24"/>
      <c r="CW12" s="24"/>
      <c r="CX12" s="24"/>
      <c r="CY12" s="24"/>
      <c r="CZ12" s="24"/>
      <c r="DA12" s="24"/>
      <c r="DB12" s="24"/>
      <c r="DC12" s="24"/>
      <c r="DD12" s="24"/>
      <c r="DE12" s="24"/>
      <c r="DF12" s="24"/>
      <c r="DG12" s="24"/>
      <c r="DH12" s="24"/>
      <c r="DI12" s="24"/>
      <c r="DJ12" s="24"/>
      <c r="DK12" s="24"/>
      <c r="DL12" s="24"/>
      <c r="DM12" s="24"/>
      <c r="DN12" s="24"/>
      <c r="DO12" s="24"/>
      <c r="DP12" s="24"/>
      <c r="DQ12" s="24"/>
      <c r="DR12" s="24"/>
      <c r="DS12" s="24"/>
      <c r="DT12" s="24"/>
      <c r="DU12" s="24"/>
      <c r="DV12" s="24"/>
      <c r="DW12" s="24"/>
      <c r="DX12" s="24"/>
      <c r="DY12" s="24"/>
      <c r="DZ12" s="24"/>
      <c r="EA12" s="24"/>
      <c r="EB12" s="24"/>
      <c r="EC12" s="24"/>
      <c r="ED12" s="24"/>
      <c r="EE12" s="24"/>
      <c r="EF12" s="24"/>
      <c r="EG12" s="24"/>
      <c r="EH12" s="24"/>
      <c r="EI12" s="24"/>
      <c r="EJ12" s="24"/>
      <c r="EK12" s="24"/>
      <c r="EL12" s="24"/>
      <c r="EM12" s="24"/>
      <c r="EN12" s="24"/>
      <c r="EO12" s="24"/>
      <c r="EP12" s="24"/>
      <c r="EQ12" s="24"/>
      <c r="ER12" s="24"/>
      <c r="ES12" s="24"/>
      <c r="ET12" s="24"/>
      <c r="EU12" s="24"/>
      <c r="EV12" s="24"/>
      <c r="EW12" s="24"/>
      <c r="EX12" s="24"/>
      <c r="EY12" s="24"/>
      <c r="EZ12" s="24"/>
      <c r="FA12" s="24"/>
      <c r="FB12" s="24"/>
      <c r="FC12" s="24"/>
      <c r="FD12" s="24"/>
      <c r="FE12" s="24"/>
      <c r="FF12" s="24"/>
      <c r="FG12" s="24"/>
      <c r="FH12" s="24"/>
      <c r="FI12" s="24"/>
      <c r="FJ12" s="24"/>
      <c r="FK12" s="24"/>
      <c r="FL12" s="24"/>
      <c r="FM12" s="24"/>
      <c r="FN12" s="24"/>
      <c r="FO12" s="24"/>
      <c r="FP12" s="24"/>
      <c r="FQ12" s="24"/>
    </row>
    <row r="13" spans="1:173" s="25" customFormat="1" ht="31.5" customHeight="1" x14ac:dyDescent="0.25">
      <c r="A13" s="55" t="s">
        <v>25</v>
      </c>
      <c r="B13" s="19" t="s">
        <v>26</v>
      </c>
      <c r="C13" s="21" t="s">
        <v>27</v>
      </c>
      <c r="D13" s="18" t="s">
        <v>28</v>
      </c>
      <c r="E13" s="23">
        <v>1</v>
      </c>
      <c r="F13" s="23">
        <v>1</v>
      </c>
      <c r="G13" s="23">
        <v>1</v>
      </c>
      <c r="H13" s="40"/>
      <c r="I13" s="57"/>
      <c r="J13" s="119">
        <v>1836416</v>
      </c>
      <c r="K13" s="8">
        <f>J13*G13</f>
        <v>1836416</v>
      </c>
      <c r="L13" s="119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24"/>
      <c r="AB13" s="24"/>
      <c r="AC13" s="24"/>
      <c r="AD13" s="24"/>
      <c r="AE13" s="24"/>
      <c r="AF13" s="24"/>
      <c r="AG13" s="24"/>
      <c r="AH13" s="24"/>
      <c r="AI13" s="24"/>
      <c r="AJ13" s="24"/>
      <c r="AK13" s="24"/>
      <c r="AL13" s="24"/>
      <c r="AM13" s="24"/>
      <c r="AN13" s="24"/>
      <c r="AO13" s="24"/>
      <c r="AP13" s="24"/>
      <c r="AQ13" s="24"/>
      <c r="AR13" s="24"/>
      <c r="AS13" s="24"/>
      <c r="AT13" s="24"/>
      <c r="AU13" s="24"/>
      <c r="AV13" s="24"/>
      <c r="AW13" s="24"/>
      <c r="AX13" s="24"/>
      <c r="AY13" s="24"/>
      <c r="AZ13" s="24"/>
      <c r="BA13" s="24"/>
      <c r="BB13" s="24"/>
      <c r="BC13" s="24"/>
      <c r="BD13" s="24"/>
      <c r="BE13" s="24"/>
      <c r="BF13" s="24"/>
      <c r="BG13" s="24"/>
      <c r="BH13" s="24"/>
      <c r="BI13" s="24"/>
      <c r="BJ13" s="24"/>
      <c r="BK13" s="24"/>
      <c r="BL13" s="24"/>
      <c r="BM13" s="24"/>
      <c r="BN13" s="24"/>
      <c r="BO13" s="24"/>
      <c r="BP13" s="24"/>
      <c r="BQ13" s="24"/>
      <c r="BR13" s="24"/>
      <c r="BS13" s="24"/>
      <c r="BT13" s="24"/>
      <c r="BU13" s="24"/>
      <c r="BV13" s="24"/>
      <c r="BW13" s="24"/>
      <c r="BX13" s="24"/>
      <c r="BY13" s="24"/>
      <c r="BZ13" s="24"/>
      <c r="CA13" s="24"/>
      <c r="CB13" s="24"/>
      <c r="CC13" s="24"/>
      <c r="CD13" s="24"/>
      <c r="CE13" s="24"/>
      <c r="CF13" s="24"/>
      <c r="CG13" s="24"/>
      <c r="CH13" s="24"/>
      <c r="CI13" s="24"/>
      <c r="CJ13" s="24"/>
      <c r="CK13" s="24"/>
      <c r="CL13" s="24"/>
      <c r="CM13" s="24"/>
      <c r="CN13" s="24"/>
      <c r="CO13" s="24"/>
      <c r="CP13" s="24"/>
      <c r="CQ13" s="24"/>
      <c r="CR13" s="24"/>
      <c r="CS13" s="24"/>
      <c r="CT13" s="24"/>
      <c r="CU13" s="24"/>
      <c r="CV13" s="24"/>
      <c r="CW13" s="24"/>
      <c r="CX13" s="24"/>
      <c r="CY13" s="24"/>
      <c r="CZ13" s="24"/>
      <c r="DA13" s="24"/>
      <c r="DB13" s="24"/>
      <c r="DC13" s="24"/>
      <c r="DD13" s="24"/>
      <c r="DE13" s="24"/>
      <c r="DF13" s="24"/>
      <c r="DG13" s="24"/>
      <c r="DH13" s="24"/>
      <c r="DI13" s="24"/>
      <c r="DJ13" s="24"/>
      <c r="DK13" s="24"/>
      <c r="DL13" s="24"/>
      <c r="DM13" s="24"/>
      <c r="DN13" s="24"/>
      <c r="DO13" s="24"/>
      <c r="DP13" s="24"/>
      <c r="DQ13" s="24"/>
      <c r="DR13" s="24"/>
      <c r="DS13" s="24"/>
      <c r="DT13" s="24"/>
      <c r="DU13" s="24"/>
      <c r="DV13" s="24"/>
      <c r="DW13" s="24"/>
      <c r="DX13" s="24"/>
      <c r="DY13" s="24"/>
      <c r="DZ13" s="24"/>
      <c r="EA13" s="24"/>
      <c r="EB13" s="24"/>
      <c r="EC13" s="24"/>
      <c r="ED13" s="24"/>
      <c r="EE13" s="24"/>
      <c r="EF13" s="24"/>
      <c r="EG13" s="24"/>
      <c r="EH13" s="24"/>
      <c r="EI13" s="24"/>
      <c r="EJ13" s="24"/>
      <c r="EK13" s="24"/>
      <c r="EL13" s="24"/>
      <c r="EM13" s="24"/>
      <c r="EN13" s="24"/>
      <c r="EO13" s="24"/>
      <c r="EP13" s="24"/>
      <c r="EQ13" s="24"/>
      <c r="ER13" s="24"/>
      <c r="ES13" s="24"/>
      <c r="ET13" s="24"/>
      <c r="EU13" s="24"/>
      <c r="EV13" s="24"/>
      <c r="EW13" s="24"/>
      <c r="EX13" s="24"/>
      <c r="EY13" s="24"/>
      <c r="EZ13" s="24"/>
      <c r="FA13" s="24"/>
      <c r="FB13" s="24"/>
      <c r="FC13" s="24"/>
      <c r="FD13" s="24"/>
      <c r="FE13" s="24"/>
      <c r="FF13" s="24"/>
      <c r="FG13" s="24"/>
      <c r="FH13" s="24"/>
      <c r="FI13" s="24"/>
      <c r="FJ13" s="24"/>
      <c r="FK13" s="24"/>
      <c r="FL13" s="24"/>
      <c r="FM13" s="24"/>
      <c r="FN13" s="24"/>
      <c r="FO13" s="24"/>
      <c r="FP13" s="24"/>
      <c r="FQ13" s="24"/>
    </row>
    <row r="14" spans="1:173" s="79" customFormat="1" ht="31.5" hidden="1" customHeight="1" outlineLevel="1" x14ac:dyDescent="0.25">
      <c r="A14" s="63" t="s">
        <v>29</v>
      </c>
      <c r="B14" s="64" t="s">
        <v>11</v>
      </c>
      <c r="C14" s="65" t="s">
        <v>30</v>
      </c>
      <c r="D14" s="66" t="s">
        <v>28</v>
      </c>
      <c r="E14" s="75">
        <v>1</v>
      </c>
      <c r="F14" s="75">
        <v>1</v>
      </c>
      <c r="G14" s="75">
        <v>0</v>
      </c>
      <c r="H14" s="68"/>
      <c r="I14" s="77"/>
      <c r="J14" s="112"/>
      <c r="K14" s="8">
        <f t="shared" ref="K14:K21" si="0">J14*G14</f>
        <v>0</v>
      </c>
      <c r="L14" s="123"/>
    </row>
    <row r="15" spans="1:173" s="79" customFormat="1" ht="31.5" hidden="1" customHeight="1" outlineLevel="1" x14ac:dyDescent="0.25">
      <c r="A15" s="63" t="s">
        <v>31</v>
      </c>
      <c r="B15" s="64" t="s">
        <v>12</v>
      </c>
      <c r="C15" s="65" t="s">
        <v>32</v>
      </c>
      <c r="D15" s="66" t="s">
        <v>28</v>
      </c>
      <c r="E15" s="75">
        <v>1</v>
      </c>
      <c r="F15" s="75">
        <v>1</v>
      </c>
      <c r="G15" s="75">
        <v>0</v>
      </c>
      <c r="H15" s="68"/>
      <c r="I15" s="77"/>
      <c r="J15" s="112"/>
      <c r="K15" s="8">
        <f t="shared" si="0"/>
        <v>0</v>
      </c>
      <c r="L15" s="123"/>
    </row>
    <row r="16" spans="1:173" s="79" customFormat="1" ht="31.5" hidden="1" customHeight="1" outlineLevel="1" x14ac:dyDescent="0.25">
      <c r="A16" s="63" t="s">
        <v>33</v>
      </c>
      <c r="B16" s="64" t="s">
        <v>13</v>
      </c>
      <c r="C16" s="65" t="s">
        <v>34</v>
      </c>
      <c r="D16" s="66" t="s">
        <v>28</v>
      </c>
      <c r="E16" s="75">
        <v>1</v>
      </c>
      <c r="F16" s="75">
        <v>1</v>
      </c>
      <c r="G16" s="75">
        <v>0</v>
      </c>
      <c r="H16" s="68"/>
      <c r="I16" s="77"/>
      <c r="J16" s="112"/>
      <c r="K16" s="8">
        <f t="shared" si="0"/>
        <v>0</v>
      </c>
      <c r="L16" s="123"/>
    </row>
    <row r="17" spans="1:173" s="79" customFormat="1" ht="31.5" hidden="1" customHeight="1" outlineLevel="1" x14ac:dyDescent="0.25">
      <c r="A17" s="63" t="s">
        <v>35</v>
      </c>
      <c r="B17" s="64" t="s">
        <v>14</v>
      </c>
      <c r="C17" s="65" t="s">
        <v>36</v>
      </c>
      <c r="D17" s="66" t="s">
        <v>28</v>
      </c>
      <c r="E17" s="75">
        <v>1</v>
      </c>
      <c r="F17" s="75">
        <v>1</v>
      </c>
      <c r="G17" s="75">
        <v>0</v>
      </c>
      <c r="H17" s="68"/>
      <c r="I17" s="77"/>
      <c r="J17" s="112"/>
      <c r="K17" s="8">
        <f t="shared" si="0"/>
        <v>0</v>
      </c>
      <c r="L17" s="123"/>
    </row>
    <row r="18" spans="1:173" s="25" customFormat="1" ht="31.5" customHeight="1" collapsed="1" x14ac:dyDescent="0.25">
      <c r="A18" s="55" t="s">
        <v>37</v>
      </c>
      <c r="B18" s="19" t="s">
        <v>15</v>
      </c>
      <c r="C18" s="21" t="s">
        <v>38</v>
      </c>
      <c r="D18" s="18" t="s">
        <v>28</v>
      </c>
      <c r="E18" s="23">
        <v>1</v>
      </c>
      <c r="F18" s="23">
        <v>1</v>
      </c>
      <c r="G18" s="23">
        <v>1</v>
      </c>
      <c r="H18" s="40"/>
      <c r="I18" s="57"/>
      <c r="J18" s="120">
        <v>2417328.44</v>
      </c>
      <c r="K18" s="8">
        <f t="shared" si="0"/>
        <v>2417328.44</v>
      </c>
      <c r="L18" s="119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4"/>
      <c r="AB18" s="24"/>
      <c r="AC18" s="24"/>
      <c r="AD18" s="24"/>
      <c r="AE18" s="24"/>
      <c r="AF18" s="24"/>
      <c r="AG18" s="24"/>
      <c r="AH18" s="24"/>
      <c r="AI18" s="24"/>
      <c r="AJ18" s="24"/>
      <c r="AK18" s="24"/>
      <c r="AL18" s="24"/>
      <c r="AM18" s="24"/>
      <c r="AN18" s="24"/>
      <c r="AO18" s="24"/>
      <c r="AP18" s="24"/>
      <c r="AQ18" s="24"/>
      <c r="AR18" s="24"/>
      <c r="AS18" s="24"/>
      <c r="AT18" s="24"/>
      <c r="AU18" s="24"/>
      <c r="AV18" s="24"/>
      <c r="AW18" s="24"/>
      <c r="AX18" s="24"/>
      <c r="AY18" s="24"/>
      <c r="AZ18" s="24"/>
      <c r="BA18" s="24"/>
      <c r="BB18" s="24"/>
      <c r="BC18" s="24"/>
      <c r="BD18" s="24"/>
      <c r="BE18" s="24"/>
      <c r="BF18" s="24"/>
      <c r="BG18" s="24"/>
      <c r="BH18" s="24"/>
      <c r="BI18" s="24"/>
      <c r="BJ18" s="24"/>
      <c r="BK18" s="24"/>
      <c r="BL18" s="24"/>
      <c r="BM18" s="24"/>
      <c r="BN18" s="24"/>
      <c r="BO18" s="24"/>
      <c r="BP18" s="24"/>
      <c r="BQ18" s="24"/>
      <c r="BR18" s="24"/>
      <c r="BS18" s="24"/>
      <c r="BT18" s="24"/>
      <c r="BU18" s="24"/>
      <c r="BV18" s="24"/>
      <c r="BW18" s="24"/>
      <c r="BX18" s="24"/>
      <c r="BY18" s="24"/>
      <c r="BZ18" s="24"/>
      <c r="CA18" s="24"/>
      <c r="CB18" s="24"/>
      <c r="CC18" s="24"/>
      <c r="CD18" s="24"/>
      <c r="CE18" s="24"/>
      <c r="CF18" s="24"/>
      <c r="CG18" s="24"/>
      <c r="CH18" s="24"/>
      <c r="CI18" s="24"/>
      <c r="CJ18" s="24"/>
      <c r="CK18" s="24"/>
      <c r="CL18" s="24"/>
      <c r="CM18" s="24"/>
      <c r="CN18" s="24"/>
      <c r="CO18" s="24"/>
      <c r="CP18" s="24"/>
      <c r="CQ18" s="24"/>
      <c r="CR18" s="24"/>
      <c r="CS18" s="24"/>
      <c r="CT18" s="24"/>
      <c r="CU18" s="24"/>
      <c r="CV18" s="24"/>
      <c r="CW18" s="24"/>
      <c r="CX18" s="24"/>
      <c r="CY18" s="24"/>
      <c r="CZ18" s="24"/>
      <c r="DA18" s="24"/>
      <c r="DB18" s="24"/>
      <c r="DC18" s="24"/>
      <c r="DD18" s="24"/>
      <c r="DE18" s="24"/>
      <c r="DF18" s="24"/>
      <c r="DG18" s="24"/>
      <c r="DH18" s="24"/>
      <c r="DI18" s="24"/>
      <c r="DJ18" s="24"/>
      <c r="DK18" s="24"/>
      <c r="DL18" s="24"/>
      <c r="DM18" s="24"/>
      <c r="DN18" s="24"/>
      <c r="DO18" s="24"/>
      <c r="DP18" s="24"/>
      <c r="DQ18" s="24"/>
      <c r="DR18" s="24"/>
      <c r="DS18" s="24"/>
      <c r="DT18" s="24"/>
      <c r="DU18" s="24"/>
      <c r="DV18" s="24"/>
      <c r="DW18" s="24"/>
      <c r="DX18" s="24"/>
      <c r="DY18" s="24"/>
      <c r="DZ18" s="24"/>
      <c r="EA18" s="24"/>
      <c r="EB18" s="24"/>
      <c r="EC18" s="24"/>
      <c r="ED18" s="24"/>
      <c r="EE18" s="24"/>
      <c r="EF18" s="24"/>
      <c r="EG18" s="24"/>
      <c r="EH18" s="24"/>
      <c r="EI18" s="24"/>
      <c r="EJ18" s="24"/>
      <c r="EK18" s="24"/>
      <c r="EL18" s="24"/>
      <c r="EM18" s="24"/>
      <c r="EN18" s="24"/>
      <c r="EO18" s="24"/>
      <c r="EP18" s="24"/>
      <c r="EQ18" s="24"/>
      <c r="ER18" s="24"/>
      <c r="ES18" s="24"/>
      <c r="ET18" s="24"/>
      <c r="EU18" s="24"/>
      <c r="EV18" s="24"/>
      <c r="EW18" s="24"/>
      <c r="EX18" s="24"/>
      <c r="EY18" s="24"/>
      <c r="EZ18" s="24"/>
      <c r="FA18" s="24"/>
      <c r="FB18" s="24"/>
      <c r="FC18" s="24"/>
      <c r="FD18" s="24"/>
      <c r="FE18" s="24"/>
      <c r="FF18" s="24"/>
      <c r="FG18" s="24"/>
      <c r="FH18" s="24"/>
      <c r="FI18" s="24"/>
      <c r="FJ18" s="24"/>
      <c r="FK18" s="24"/>
      <c r="FL18" s="24"/>
      <c r="FM18" s="24"/>
      <c r="FN18" s="24"/>
      <c r="FO18" s="24"/>
      <c r="FP18" s="24"/>
      <c r="FQ18" s="24"/>
    </row>
    <row r="19" spans="1:173" s="79" customFormat="1" ht="31.5" hidden="1" customHeight="1" outlineLevel="1" x14ac:dyDescent="0.25">
      <c r="A19" s="63" t="s">
        <v>39</v>
      </c>
      <c r="B19" s="64" t="s">
        <v>16</v>
      </c>
      <c r="C19" s="65" t="s">
        <v>40</v>
      </c>
      <c r="D19" s="66" t="s">
        <v>28</v>
      </c>
      <c r="E19" s="75">
        <v>1</v>
      </c>
      <c r="F19" s="75">
        <v>1</v>
      </c>
      <c r="G19" s="75">
        <v>0</v>
      </c>
      <c r="H19" s="68"/>
      <c r="I19" s="77"/>
      <c r="J19" s="112"/>
      <c r="K19" s="8">
        <f t="shared" si="0"/>
        <v>0</v>
      </c>
      <c r="L19" s="123"/>
    </row>
    <row r="20" spans="1:173" s="25" customFormat="1" ht="31.5" customHeight="1" collapsed="1" x14ac:dyDescent="0.25">
      <c r="A20" s="55" t="s">
        <v>41</v>
      </c>
      <c r="B20" s="19" t="s">
        <v>17</v>
      </c>
      <c r="C20" s="21" t="s">
        <v>42</v>
      </c>
      <c r="D20" s="18" t="s">
        <v>28</v>
      </c>
      <c r="E20" s="23">
        <v>1</v>
      </c>
      <c r="F20" s="23">
        <v>1</v>
      </c>
      <c r="G20" s="23">
        <v>1</v>
      </c>
      <c r="H20" s="40"/>
      <c r="I20" s="57"/>
      <c r="J20" s="111">
        <v>335848066.31999999</v>
      </c>
      <c r="K20" s="8">
        <f t="shared" si="0"/>
        <v>335848066.31999999</v>
      </c>
      <c r="L20" s="119"/>
      <c r="M20" s="24"/>
      <c r="N20" s="24"/>
      <c r="O20" s="24"/>
      <c r="P20" s="24"/>
      <c r="Q20" s="24"/>
      <c r="R20" s="24"/>
      <c r="S20" s="24"/>
      <c r="T20" s="24"/>
      <c r="U20" s="24"/>
      <c r="V20" s="24"/>
      <c r="W20" s="24"/>
      <c r="X20" s="24"/>
      <c r="Y20" s="24"/>
      <c r="Z20" s="24"/>
      <c r="AA20" s="24"/>
      <c r="AB20" s="24"/>
      <c r="AC20" s="24"/>
      <c r="AD20" s="24"/>
      <c r="AE20" s="24"/>
      <c r="AF20" s="24"/>
      <c r="AG20" s="24"/>
      <c r="AH20" s="24"/>
      <c r="AI20" s="24"/>
      <c r="AJ20" s="24"/>
      <c r="AK20" s="24"/>
      <c r="AL20" s="24"/>
      <c r="AM20" s="24"/>
      <c r="AN20" s="24"/>
      <c r="AO20" s="24"/>
      <c r="AP20" s="24"/>
      <c r="AQ20" s="24"/>
      <c r="AR20" s="24"/>
      <c r="AS20" s="24"/>
      <c r="AT20" s="24"/>
      <c r="AU20" s="24"/>
      <c r="AV20" s="24"/>
      <c r="AW20" s="24"/>
      <c r="AX20" s="24"/>
      <c r="AY20" s="24"/>
      <c r="AZ20" s="24"/>
      <c r="BA20" s="24"/>
      <c r="BB20" s="24"/>
      <c r="BC20" s="24"/>
      <c r="BD20" s="24"/>
      <c r="BE20" s="24"/>
      <c r="BF20" s="24"/>
      <c r="BG20" s="24"/>
      <c r="BH20" s="24"/>
      <c r="BI20" s="24"/>
      <c r="BJ20" s="24"/>
      <c r="BK20" s="24"/>
      <c r="BL20" s="24"/>
      <c r="BM20" s="24"/>
      <c r="BN20" s="24"/>
      <c r="BO20" s="24"/>
      <c r="BP20" s="24"/>
      <c r="BQ20" s="24"/>
      <c r="BR20" s="24"/>
      <c r="BS20" s="24"/>
      <c r="BT20" s="24"/>
      <c r="BU20" s="24"/>
      <c r="BV20" s="24"/>
      <c r="BW20" s="24"/>
      <c r="BX20" s="24"/>
      <c r="BY20" s="24"/>
      <c r="BZ20" s="24"/>
      <c r="CA20" s="24"/>
      <c r="CB20" s="24"/>
      <c r="CC20" s="24"/>
      <c r="CD20" s="24"/>
      <c r="CE20" s="24"/>
      <c r="CF20" s="24"/>
      <c r="CG20" s="24"/>
      <c r="CH20" s="24"/>
      <c r="CI20" s="24"/>
      <c r="CJ20" s="24"/>
      <c r="CK20" s="24"/>
      <c r="CL20" s="24"/>
      <c r="CM20" s="24"/>
      <c r="CN20" s="24"/>
      <c r="CO20" s="24"/>
      <c r="CP20" s="24"/>
      <c r="CQ20" s="24"/>
      <c r="CR20" s="24"/>
      <c r="CS20" s="24"/>
      <c r="CT20" s="24"/>
      <c r="CU20" s="24"/>
      <c r="CV20" s="24"/>
      <c r="CW20" s="24"/>
      <c r="CX20" s="24"/>
      <c r="CY20" s="24"/>
      <c r="CZ20" s="24"/>
      <c r="DA20" s="24"/>
      <c r="DB20" s="24"/>
      <c r="DC20" s="24"/>
      <c r="DD20" s="24"/>
      <c r="DE20" s="24"/>
      <c r="DF20" s="24"/>
      <c r="DG20" s="24"/>
      <c r="DH20" s="24"/>
      <c r="DI20" s="24"/>
      <c r="DJ20" s="24"/>
      <c r="DK20" s="24"/>
      <c r="DL20" s="24"/>
      <c r="DM20" s="24"/>
      <c r="DN20" s="24"/>
      <c r="DO20" s="24"/>
      <c r="DP20" s="24"/>
      <c r="DQ20" s="24"/>
      <c r="DR20" s="24"/>
      <c r="DS20" s="24"/>
      <c r="DT20" s="24"/>
      <c r="DU20" s="24"/>
      <c r="DV20" s="24"/>
      <c r="DW20" s="24"/>
      <c r="DX20" s="24"/>
      <c r="DY20" s="24"/>
      <c r="DZ20" s="24"/>
      <c r="EA20" s="24"/>
      <c r="EB20" s="24"/>
      <c r="EC20" s="24"/>
      <c r="ED20" s="24"/>
      <c r="EE20" s="24"/>
      <c r="EF20" s="24"/>
      <c r="EG20" s="24"/>
      <c r="EH20" s="24"/>
      <c r="EI20" s="24"/>
      <c r="EJ20" s="24"/>
      <c r="EK20" s="24"/>
      <c r="EL20" s="24"/>
      <c r="EM20" s="24"/>
      <c r="EN20" s="24"/>
      <c r="EO20" s="24"/>
      <c r="EP20" s="24"/>
      <c r="EQ20" s="24"/>
      <c r="ER20" s="24"/>
      <c r="ES20" s="24"/>
      <c r="ET20" s="24"/>
      <c r="EU20" s="24"/>
      <c r="EV20" s="24"/>
      <c r="EW20" s="24"/>
      <c r="EX20" s="24"/>
      <c r="EY20" s="24"/>
      <c r="EZ20" s="24"/>
      <c r="FA20" s="24"/>
      <c r="FB20" s="24"/>
      <c r="FC20" s="24"/>
      <c r="FD20" s="24"/>
      <c r="FE20" s="24"/>
      <c r="FF20" s="24"/>
      <c r="FG20" s="24"/>
      <c r="FH20" s="24"/>
      <c r="FI20" s="24"/>
      <c r="FJ20" s="24"/>
      <c r="FK20" s="24"/>
      <c r="FL20" s="24"/>
      <c r="FM20" s="24"/>
      <c r="FN20" s="24"/>
      <c r="FO20" s="24"/>
      <c r="FP20" s="24"/>
      <c r="FQ20" s="24"/>
    </row>
    <row r="21" spans="1:173" s="25" customFormat="1" ht="31.5" customHeight="1" x14ac:dyDescent="0.25">
      <c r="A21" s="55" t="s">
        <v>43</v>
      </c>
      <c r="B21" s="19" t="s">
        <v>18</v>
      </c>
      <c r="C21" s="21" t="s">
        <v>44</v>
      </c>
      <c r="D21" s="18" t="s">
        <v>28</v>
      </c>
      <c r="E21" s="23">
        <v>1</v>
      </c>
      <c r="F21" s="23">
        <v>1</v>
      </c>
      <c r="G21" s="23">
        <v>1</v>
      </c>
      <c r="H21" s="40"/>
      <c r="I21" s="57"/>
      <c r="J21" s="24">
        <v>17499340.75</v>
      </c>
      <c r="K21" s="8">
        <f t="shared" si="0"/>
        <v>17499340.75</v>
      </c>
      <c r="L21" s="119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4"/>
      <c r="AJ21" s="24"/>
      <c r="AK21" s="24"/>
      <c r="AL21" s="24"/>
      <c r="AM21" s="24"/>
      <c r="AN21" s="24"/>
      <c r="AO21" s="24"/>
      <c r="AP21" s="24"/>
      <c r="AQ21" s="24"/>
      <c r="AR21" s="24"/>
      <c r="AS21" s="24"/>
      <c r="AT21" s="24"/>
      <c r="AU21" s="24"/>
      <c r="AV21" s="24"/>
      <c r="AW21" s="24"/>
      <c r="AX21" s="24"/>
      <c r="AY21" s="24"/>
      <c r="AZ21" s="24"/>
      <c r="BA21" s="24"/>
      <c r="BB21" s="24"/>
      <c r="BC21" s="24"/>
      <c r="BD21" s="24"/>
      <c r="BE21" s="24"/>
      <c r="BF21" s="24"/>
      <c r="BG21" s="24"/>
      <c r="BH21" s="24"/>
      <c r="BI21" s="24"/>
      <c r="BJ21" s="24"/>
      <c r="BK21" s="24"/>
      <c r="BL21" s="24"/>
      <c r="BM21" s="24"/>
      <c r="BN21" s="24"/>
      <c r="BO21" s="24"/>
      <c r="BP21" s="24"/>
      <c r="BQ21" s="24"/>
      <c r="BR21" s="24"/>
      <c r="BS21" s="24"/>
      <c r="BT21" s="24"/>
      <c r="BU21" s="24"/>
      <c r="BV21" s="24"/>
      <c r="BW21" s="24"/>
      <c r="BX21" s="24"/>
      <c r="BY21" s="24"/>
      <c r="BZ21" s="24"/>
      <c r="CA21" s="24"/>
      <c r="CB21" s="24"/>
      <c r="CC21" s="24"/>
      <c r="CD21" s="24"/>
      <c r="CE21" s="24"/>
      <c r="CF21" s="24"/>
      <c r="CG21" s="24"/>
      <c r="CH21" s="24"/>
      <c r="CI21" s="24"/>
      <c r="CJ21" s="24"/>
      <c r="CK21" s="24"/>
      <c r="CL21" s="24"/>
      <c r="CM21" s="24"/>
      <c r="CN21" s="24"/>
      <c r="CO21" s="24"/>
      <c r="CP21" s="24"/>
      <c r="CQ21" s="24"/>
      <c r="CR21" s="24"/>
      <c r="CS21" s="24"/>
      <c r="CT21" s="24"/>
      <c r="CU21" s="24"/>
      <c r="CV21" s="24"/>
      <c r="CW21" s="24"/>
      <c r="CX21" s="24"/>
      <c r="CY21" s="24"/>
      <c r="CZ21" s="24"/>
      <c r="DA21" s="24"/>
      <c r="DB21" s="24"/>
      <c r="DC21" s="24"/>
      <c r="DD21" s="24"/>
      <c r="DE21" s="24"/>
      <c r="DF21" s="24"/>
      <c r="DG21" s="24"/>
      <c r="DH21" s="24"/>
      <c r="DI21" s="24"/>
      <c r="DJ21" s="24"/>
      <c r="DK21" s="24"/>
      <c r="DL21" s="24"/>
      <c r="DM21" s="24"/>
      <c r="DN21" s="24"/>
      <c r="DO21" s="24"/>
      <c r="DP21" s="24"/>
      <c r="DQ21" s="24"/>
      <c r="DR21" s="24"/>
      <c r="DS21" s="24"/>
      <c r="DT21" s="24"/>
      <c r="DU21" s="24"/>
      <c r="DV21" s="24"/>
      <c r="DW21" s="24"/>
      <c r="DX21" s="24"/>
      <c r="DY21" s="24"/>
      <c r="DZ21" s="24"/>
      <c r="EA21" s="24"/>
      <c r="EB21" s="24"/>
      <c r="EC21" s="24"/>
      <c r="ED21" s="24"/>
      <c r="EE21" s="24"/>
      <c r="EF21" s="24"/>
      <c r="EG21" s="24"/>
      <c r="EH21" s="24"/>
      <c r="EI21" s="24"/>
      <c r="EJ21" s="24"/>
      <c r="EK21" s="24"/>
      <c r="EL21" s="24"/>
      <c r="EM21" s="24"/>
      <c r="EN21" s="24"/>
      <c r="EO21" s="24"/>
      <c r="EP21" s="24"/>
      <c r="EQ21" s="24"/>
      <c r="ER21" s="24"/>
      <c r="ES21" s="24"/>
      <c r="ET21" s="24"/>
      <c r="EU21" s="24"/>
      <c r="EV21" s="24"/>
      <c r="EW21" s="24"/>
      <c r="EX21" s="24"/>
      <c r="EY21" s="24"/>
      <c r="EZ21" s="24"/>
      <c r="FA21" s="24"/>
      <c r="FB21" s="24"/>
      <c r="FC21" s="24"/>
      <c r="FD21" s="24"/>
      <c r="FE21" s="24"/>
      <c r="FF21" s="24"/>
      <c r="FG21" s="24"/>
      <c r="FH21" s="24"/>
      <c r="FI21" s="24"/>
      <c r="FJ21" s="24"/>
      <c r="FK21" s="24"/>
      <c r="FL21" s="24"/>
      <c r="FM21" s="24"/>
      <c r="FN21" s="24"/>
      <c r="FO21" s="24"/>
      <c r="FP21" s="24"/>
      <c r="FQ21" s="24"/>
    </row>
    <row r="22" spans="1:173" s="25" customFormat="1" ht="31.5" customHeight="1" x14ac:dyDescent="0.25">
      <c r="A22" s="55" t="s">
        <v>45</v>
      </c>
      <c r="B22" s="19"/>
      <c r="C22" s="27" t="s">
        <v>46</v>
      </c>
      <c r="D22" s="17"/>
      <c r="E22" s="73"/>
      <c r="F22" s="73"/>
      <c r="G22" s="30"/>
      <c r="H22" s="38"/>
      <c r="I22" s="56"/>
      <c r="J22" s="110"/>
      <c r="K22" s="8"/>
      <c r="L22" s="119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4"/>
      <c r="AD22" s="24"/>
      <c r="AE22" s="24"/>
      <c r="AF22" s="24"/>
      <c r="AG22" s="24"/>
      <c r="AH22" s="24"/>
      <c r="AI22" s="24"/>
      <c r="AJ22" s="24"/>
      <c r="AK22" s="24"/>
      <c r="AL22" s="24"/>
      <c r="AM22" s="24"/>
      <c r="AN22" s="24"/>
      <c r="AO22" s="24"/>
      <c r="AP22" s="24"/>
      <c r="AQ22" s="24"/>
      <c r="AR22" s="24"/>
      <c r="AS22" s="24"/>
      <c r="AT22" s="24"/>
      <c r="AU22" s="24"/>
      <c r="AV22" s="24"/>
      <c r="AW22" s="24"/>
      <c r="AX22" s="24"/>
      <c r="AY22" s="24"/>
      <c r="AZ22" s="24"/>
      <c r="BA22" s="24"/>
      <c r="BB22" s="24"/>
      <c r="BC22" s="24"/>
      <c r="BD22" s="24"/>
      <c r="BE22" s="24"/>
      <c r="BF22" s="24"/>
      <c r="BG22" s="24"/>
      <c r="BH22" s="24"/>
      <c r="BI22" s="24"/>
      <c r="BJ22" s="24"/>
      <c r="BK22" s="24"/>
      <c r="BL22" s="24"/>
      <c r="BM22" s="24"/>
      <c r="BN22" s="24"/>
      <c r="BO22" s="24"/>
      <c r="BP22" s="24"/>
      <c r="BQ22" s="24"/>
      <c r="BR22" s="24"/>
      <c r="BS22" s="24"/>
      <c r="BT22" s="24"/>
      <c r="BU22" s="24"/>
      <c r="BV22" s="24"/>
      <c r="BW22" s="24"/>
      <c r="BX22" s="24"/>
      <c r="BY22" s="24"/>
      <c r="BZ22" s="24"/>
      <c r="CA22" s="24"/>
      <c r="CB22" s="24"/>
      <c r="CC22" s="24"/>
      <c r="CD22" s="24"/>
      <c r="CE22" s="24"/>
      <c r="CF22" s="24"/>
      <c r="CG22" s="24"/>
      <c r="CH22" s="24"/>
      <c r="CI22" s="24"/>
      <c r="CJ22" s="24"/>
      <c r="CK22" s="24"/>
      <c r="CL22" s="24"/>
      <c r="CM22" s="24"/>
      <c r="CN22" s="24"/>
      <c r="CO22" s="24"/>
      <c r="CP22" s="24"/>
      <c r="CQ22" s="24"/>
      <c r="CR22" s="24"/>
      <c r="CS22" s="24"/>
      <c r="CT22" s="24"/>
      <c r="CU22" s="24"/>
      <c r="CV22" s="24"/>
      <c r="CW22" s="24"/>
      <c r="CX22" s="24"/>
      <c r="CY22" s="24"/>
      <c r="CZ22" s="24"/>
      <c r="DA22" s="24"/>
      <c r="DB22" s="24"/>
      <c r="DC22" s="24"/>
      <c r="DD22" s="24"/>
      <c r="DE22" s="24"/>
      <c r="DF22" s="24"/>
      <c r="DG22" s="24"/>
      <c r="DH22" s="24"/>
      <c r="DI22" s="24"/>
      <c r="DJ22" s="24"/>
      <c r="DK22" s="24"/>
      <c r="DL22" s="24"/>
      <c r="DM22" s="24"/>
      <c r="DN22" s="24"/>
      <c r="DO22" s="24"/>
      <c r="DP22" s="24"/>
      <c r="DQ22" s="24"/>
      <c r="DR22" s="24"/>
      <c r="DS22" s="24"/>
      <c r="DT22" s="24"/>
      <c r="DU22" s="24"/>
      <c r="DV22" s="24"/>
      <c r="DW22" s="24"/>
      <c r="DX22" s="24"/>
      <c r="DY22" s="24"/>
      <c r="DZ22" s="24"/>
      <c r="EA22" s="24"/>
      <c r="EB22" s="24"/>
      <c r="EC22" s="24"/>
      <c r="ED22" s="24"/>
      <c r="EE22" s="24"/>
      <c r="EF22" s="24"/>
      <c r="EG22" s="24"/>
      <c r="EH22" s="24"/>
      <c r="EI22" s="24"/>
      <c r="EJ22" s="24"/>
      <c r="EK22" s="24"/>
      <c r="EL22" s="24"/>
      <c r="EM22" s="24"/>
      <c r="EN22" s="24"/>
      <c r="EO22" s="24"/>
      <c r="EP22" s="24"/>
      <c r="EQ22" s="24"/>
      <c r="ER22" s="24"/>
      <c r="ES22" s="24"/>
      <c r="ET22" s="24"/>
      <c r="EU22" s="24"/>
      <c r="EV22" s="24"/>
      <c r="EW22" s="24"/>
      <c r="EX22" s="24"/>
      <c r="EY22" s="24"/>
      <c r="EZ22" s="24"/>
      <c r="FA22" s="24"/>
      <c r="FB22" s="24"/>
      <c r="FC22" s="24"/>
      <c r="FD22" s="24"/>
      <c r="FE22" s="24"/>
      <c r="FF22" s="24"/>
      <c r="FG22" s="24"/>
      <c r="FH22" s="24"/>
      <c r="FI22" s="24"/>
      <c r="FJ22" s="24"/>
      <c r="FK22" s="24"/>
      <c r="FL22" s="24"/>
      <c r="FM22" s="24"/>
      <c r="FN22" s="24"/>
      <c r="FO22" s="24"/>
      <c r="FP22" s="24"/>
      <c r="FQ22" s="24"/>
    </row>
    <row r="23" spans="1:173" s="25" customFormat="1" ht="31.5" customHeight="1" x14ac:dyDescent="0.25">
      <c r="A23" s="55" t="s">
        <v>47</v>
      </c>
      <c r="B23" s="19"/>
      <c r="C23" s="27" t="s">
        <v>48</v>
      </c>
      <c r="D23" s="17"/>
      <c r="E23" s="73"/>
      <c r="F23" s="73"/>
      <c r="G23" s="30"/>
      <c r="H23" s="38"/>
      <c r="I23" s="56"/>
      <c r="J23" s="110"/>
      <c r="K23" s="8"/>
      <c r="L23" s="119"/>
      <c r="M23" s="24"/>
      <c r="N23" s="24"/>
      <c r="O23" s="24"/>
      <c r="P23" s="24"/>
      <c r="Q23" s="24"/>
      <c r="R23" s="24"/>
      <c r="S23" s="24"/>
      <c r="T23" s="24"/>
      <c r="U23" s="24"/>
      <c r="V23" s="24"/>
      <c r="W23" s="24"/>
      <c r="X23" s="24"/>
      <c r="Y23" s="24"/>
      <c r="Z23" s="24"/>
      <c r="AA23" s="24"/>
      <c r="AB23" s="24"/>
      <c r="AC23" s="24"/>
      <c r="AD23" s="24"/>
      <c r="AE23" s="24"/>
      <c r="AF23" s="24"/>
      <c r="AG23" s="24"/>
      <c r="AH23" s="24"/>
      <c r="AI23" s="24"/>
      <c r="AJ23" s="24"/>
      <c r="AK23" s="24"/>
      <c r="AL23" s="24"/>
      <c r="AM23" s="24"/>
      <c r="AN23" s="24"/>
      <c r="AO23" s="24"/>
      <c r="AP23" s="24"/>
      <c r="AQ23" s="24"/>
      <c r="AR23" s="24"/>
      <c r="AS23" s="24"/>
      <c r="AT23" s="24"/>
      <c r="AU23" s="24"/>
      <c r="AV23" s="24"/>
      <c r="AW23" s="24"/>
      <c r="AX23" s="24"/>
      <c r="AY23" s="24"/>
      <c r="AZ23" s="24"/>
      <c r="BA23" s="24"/>
      <c r="BB23" s="24"/>
      <c r="BC23" s="24"/>
      <c r="BD23" s="24"/>
      <c r="BE23" s="24"/>
      <c r="BF23" s="24"/>
      <c r="BG23" s="24"/>
      <c r="BH23" s="24"/>
      <c r="BI23" s="24"/>
      <c r="BJ23" s="24"/>
      <c r="BK23" s="24"/>
      <c r="BL23" s="24"/>
      <c r="BM23" s="24"/>
      <c r="BN23" s="24"/>
      <c r="BO23" s="24"/>
      <c r="BP23" s="24"/>
      <c r="BQ23" s="24"/>
      <c r="BR23" s="24"/>
      <c r="BS23" s="24"/>
      <c r="BT23" s="24"/>
      <c r="BU23" s="24"/>
      <c r="BV23" s="24"/>
      <c r="BW23" s="24"/>
      <c r="BX23" s="24"/>
      <c r="BY23" s="24"/>
      <c r="BZ23" s="24"/>
      <c r="CA23" s="24"/>
      <c r="CB23" s="24"/>
      <c r="CC23" s="24"/>
      <c r="CD23" s="24"/>
      <c r="CE23" s="24"/>
      <c r="CF23" s="24"/>
      <c r="CG23" s="24"/>
      <c r="CH23" s="24"/>
      <c r="CI23" s="24"/>
      <c r="CJ23" s="24"/>
      <c r="CK23" s="24"/>
      <c r="CL23" s="24"/>
      <c r="CM23" s="24"/>
      <c r="CN23" s="24"/>
      <c r="CO23" s="24"/>
      <c r="CP23" s="24"/>
      <c r="CQ23" s="24"/>
      <c r="CR23" s="24"/>
      <c r="CS23" s="24"/>
      <c r="CT23" s="24"/>
      <c r="CU23" s="24"/>
      <c r="CV23" s="24"/>
      <c r="CW23" s="24"/>
      <c r="CX23" s="24"/>
      <c r="CY23" s="24"/>
      <c r="CZ23" s="24"/>
      <c r="DA23" s="24"/>
      <c r="DB23" s="24"/>
      <c r="DC23" s="24"/>
      <c r="DD23" s="24"/>
      <c r="DE23" s="24"/>
      <c r="DF23" s="24"/>
      <c r="DG23" s="24"/>
      <c r="DH23" s="24"/>
      <c r="DI23" s="24"/>
      <c r="DJ23" s="24"/>
      <c r="DK23" s="24"/>
      <c r="DL23" s="24"/>
      <c r="DM23" s="24"/>
      <c r="DN23" s="24"/>
      <c r="DO23" s="24"/>
      <c r="DP23" s="24"/>
      <c r="DQ23" s="24"/>
      <c r="DR23" s="24"/>
      <c r="DS23" s="24"/>
      <c r="DT23" s="24"/>
      <c r="DU23" s="24"/>
      <c r="DV23" s="24"/>
      <c r="DW23" s="24"/>
      <c r="DX23" s="24"/>
      <c r="DY23" s="24"/>
      <c r="DZ23" s="24"/>
      <c r="EA23" s="24"/>
      <c r="EB23" s="24"/>
      <c r="EC23" s="24"/>
      <c r="ED23" s="24"/>
      <c r="EE23" s="24"/>
      <c r="EF23" s="24"/>
      <c r="EG23" s="24"/>
      <c r="EH23" s="24"/>
      <c r="EI23" s="24"/>
      <c r="EJ23" s="24"/>
      <c r="EK23" s="24"/>
      <c r="EL23" s="24"/>
      <c r="EM23" s="24"/>
      <c r="EN23" s="24"/>
      <c r="EO23" s="24"/>
      <c r="EP23" s="24"/>
      <c r="EQ23" s="24"/>
      <c r="ER23" s="24"/>
      <c r="ES23" s="24"/>
      <c r="ET23" s="24"/>
      <c r="EU23" s="24"/>
      <c r="EV23" s="24"/>
      <c r="EW23" s="24"/>
      <c r="EX23" s="24"/>
      <c r="EY23" s="24"/>
      <c r="EZ23" s="24"/>
      <c r="FA23" s="24"/>
      <c r="FB23" s="24"/>
      <c r="FC23" s="24"/>
      <c r="FD23" s="24"/>
      <c r="FE23" s="24"/>
      <c r="FF23" s="24"/>
      <c r="FG23" s="24"/>
      <c r="FH23" s="24"/>
      <c r="FI23" s="24"/>
      <c r="FJ23" s="24"/>
      <c r="FK23" s="24"/>
      <c r="FL23" s="24"/>
      <c r="FM23" s="24"/>
      <c r="FN23" s="24"/>
      <c r="FO23" s="24"/>
      <c r="FP23" s="24"/>
      <c r="FQ23" s="24"/>
    </row>
    <row r="24" spans="1:173" s="79" customFormat="1" ht="31.5" hidden="1" customHeight="1" outlineLevel="1" x14ac:dyDescent="0.25">
      <c r="A24" s="70" t="s">
        <v>49</v>
      </c>
      <c r="B24" s="64" t="s">
        <v>50</v>
      </c>
      <c r="C24" s="80" t="s">
        <v>51</v>
      </c>
      <c r="D24" s="66"/>
      <c r="E24" s="75"/>
      <c r="F24" s="75"/>
      <c r="G24" s="67"/>
      <c r="H24" s="81"/>
      <c r="I24" s="77"/>
      <c r="J24" s="112"/>
      <c r="K24" s="78"/>
      <c r="L24" s="123"/>
    </row>
    <row r="25" spans="1:173" s="79" customFormat="1" ht="31.5" hidden="1" customHeight="1" outlineLevel="1" x14ac:dyDescent="0.25">
      <c r="A25" s="70" t="s">
        <v>52</v>
      </c>
      <c r="B25" s="64" t="s">
        <v>53</v>
      </c>
      <c r="C25" s="80" t="s">
        <v>54</v>
      </c>
      <c r="D25" s="66"/>
      <c r="E25" s="75"/>
      <c r="F25" s="75"/>
      <c r="G25" s="67"/>
      <c r="H25" s="81"/>
      <c r="I25" s="77"/>
      <c r="J25" s="112"/>
      <c r="K25" s="78"/>
      <c r="L25" s="123"/>
    </row>
    <row r="26" spans="1:173" s="79" customFormat="1" ht="31.5" hidden="1" customHeight="1" outlineLevel="1" x14ac:dyDescent="0.25">
      <c r="A26" s="63" t="s">
        <v>55</v>
      </c>
      <c r="B26" s="64" t="s">
        <v>56</v>
      </c>
      <c r="C26" s="65" t="s">
        <v>57</v>
      </c>
      <c r="D26" s="66" t="s">
        <v>58</v>
      </c>
      <c r="E26" s="75">
        <v>508959.22</v>
      </c>
      <c r="F26" s="75">
        <v>508959.22</v>
      </c>
      <c r="G26" s="75">
        <f>E26-F26</f>
        <v>0</v>
      </c>
      <c r="H26" s="68"/>
      <c r="I26" s="77"/>
      <c r="J26" s="112"/>
      <c r="K26" s="78"/>
      <c r="L26" s="123"/>
    </row>
    <row r="27" spans="1:173" s="79" customFormat="1" ht="31.5" hidden="1" customHeight="1" outlineLevel="1" x14ac:dyDescent="0.25">
      <c r="A27" s="63" t="s">
        <v>59</v>
      </c>
      <c r="B27" s="64" t="s">
        <v>60</v>
      </c>
      <c r="C27" s="65" t="s">
        <v>61</v>
      </c>
      <c r="D27" s="66" t="s">
        <v>58</v>
      </c>
      <c r="E27" s="75">
        <v>152688</v>
      </c>
      <c r="F27" s="75">
        <v>152688</v>
      </c>
      <c r="G27" s="75">
        <f t="shared" ref="G27:G90" si="1">E27-F27</f>
        <v>0</v>
      </c>
      <c r="H27" s="68"/>
      <c r="I27" s="77"/>
      <c r="J27" s="112"/>
      <c r="K27" s="78"/>
      <c r="L27" s="123"/>
    </row>
    <row r="28" spans="1:173" s="79" customFormat="1" ht="31.5" hidden="1" customHeight="1" outlineLevel="1" x14ac:dyDescent="0.25">
      <c r="A28" s="63" t="s">
        <v>62</v>
      </c>
      <c r="B28" s="64" t="s">
        <v>63</v>
      </c>
      <c r="C28" s="65" t="s">
        <v>64</v>
      </c>
      <c r="D28" s="66" t="s">
        <v>58</v>
      </c>
      <c r="E28" s="75">
        <v>356271</v>
      </c>
      <c r="F28" s="75">
        <v>356271</v>
      </c>
      <c r="G28" s="75">
        <f t="shared" si="1"/>
        <v>0</v>
      </c>
      <c r="H28" s="68"/>
      <c r="I28" s="77"/>
      <c r="J28" s="112"/>
      <c r="K28" s="78"/>
      <c r="L28" s="123"/>
    </row>
    <row r="29" spans="1:173" s="79" customFormat="1" ht="31.5" hidden="1" customHeight="1" outlineLevel="1" x14ac:dyDescent="0.25">
      <c r="A29" s="63" t="s">
        <v>65</v>
      </c>
      <c r="B29" s="64" t="s">
        <v>66</v>
      </c>
      <c r="C29" s="65" t="s">
        <v>67</v>
      </c>
      <c r="D29" s="66" t="s">
        <v>58</v>
      </c>
      <c r="E29" s="75">
        <v>282394.25</v>
      </c>
      <c r="F29" s="75">
        <v>282394.25</v>
      </c>
      <c r="G29" s="75">
        <f t="shared" si="1"/>
        <v>0</v>
      </c>
      <c r="H29" s="68"/>
      <c r="I29" s="77"/>
      <c r="J29" s="112"/>
      <c r="K29" s="78"/>
      <c r="L29" s="123"/>
    </row>
    <row r="30" spans="1:173" s="79" customFormat="1" ht="31.5" hidden="1" customHeight="1" outlineLevel="1" x14ac:dyDescent="0.25">
      <c r="A30" s="63" t="s">
        <v>68</v>
      </c>
      <c r="B30" s="64" t="s">
        <v>69</v>
      </c>
      <c r="C30" s="65" t="s">
        <v>70</v>
      </c>
      <c r="D30" s="66" t="s">
        <v>58</v>
      </c>
      <c r="E30" s="75">
        <v>755534</v>
      </c>
      <c r="F30" s="75">
        <v>755534</v>
      </c>
      <c r="G30" s="75">
        <f t="shared" si="1"/>
        <v>0</v>
      </c>
      <c r="H30" s="68"/>
      <c r="I30" s="77"/>
      <c r="J30" s="112"/>
      <c r="K30" s="78"/>
      <c r="L30" s="123"/>
    </row>
    <row r="31" spans="1:173" s="79" customFormat="1" ht="31.5" hidden="1" customHeight="1" outlineLevel="1" x14ac:dyDescent="0.25">
      <c r="A31" s="63" t="s">
        <v>71</v>
      </c>
      <c r="B31" s="64" t="s">
        <v>72</v>
      </c>
      <c r="C31" s="65" t="s">
        <v>73</v>
      </c>
      <c r="D31" s="66" t="s">
        <v>58</v>
      </c>
      <c r="E31" s="75">
        <v>1865791</v>
      </c>
      <c r="F31" s="75">
        <v>1865791</v>
      </c>
      <c r="G31" s="75">
        <f t="shared" si="1"/>
        <v>0</v>
      </c>
      <c r="H31" s="68"/>
      <c r="I31" s="77"/>
      <c r="J31" s="112"/>
      <c r="K31" s="78"/>
      <c r="L31" s="123"/>
    </row>
    <row r="32" spans="1:173" s="79" customFormat="1" ht="31.5" hidden="1" customHeight="1" outlineLevel="1" x14ac:dyDescent="0.25">
      <c r="A32" s="63" t="s">
        <v>74</v>
      </c>
      <c r="B32" s="64" t="s">
        <v>75</v>
      </c>
      <c r="C32" s="65" t="s">
        <v>76</v>
      </c>
      <c r="D32" s="66" t="s">
        <v>58</v>
      </c>
      <c r="E32" s="75">
        <v>85732.14</v>
      </c>
      <c r="F32" s="75">
        <v>85732.14</v>
      </c>
      <c r="G32" s="75">
        <f t="shared" si="1"/>
        <v>0</v>
      </c>
      <c r="H32" s="68"/>
      <c r="I32" s="77"/>
      <c r="J32" s="112"/>
      <c r="K32" s="78"/>
      <c r="L32" s="123"/>
    </row>
    <row r="33" spans="1:12" s="79" customFormat="1" ht="31.5" hidden="1" customHeight="1" outlineLevel="1" x14ac:dyDescent="0.25">
      <c r="A33" s="63" t="s">
        <v>77</v>
      </c>
      <c r="B33" s="64" t="s">
        <v>78</v>
      </c>
      <c r="C33" s="65" t="s">
        <v>79</v>
      </c>
      <c r="D33" s="66" t="s">
        <v>58</v>
      </c>
      <c r="E33" s="75">
        <v>589320.31000000006</v>
      </c>
      <c r="F33" s="75">
        <v>589320.31000000006</v>
      </c>
      <c r="G33" s="75">
        <f t="shared" si="1"/>
        <v>0</v>
      </c>
      <c r="H33" s="68"/>
      <c r="I33" s="77"/>
      <c r="J33" s="112"/>
      <c r="K33" s="78"/>
      <c r="L33" s="123"/>
    </row>
    <row r="34" spans="1:12" s="79" customFormat="1" ht="31.5" hidden="1" customHeight="1" outlineLevel="1" x14ac:dyDescent="0.25">
      <c r="A34" s="63" t="s">
        <v>80</v>
      </c>
      <c r="B34" s="64" t="s">
        <v>81</v>
      </c>
      <c r="C34" s="65" t="s">
        <v>82</v>
      </c>
      <c r="D34" s="66" t="s">
        <v>58</v>
      </c>
      <c r="E34" s="75">
        <v>1826594</v>
      </c>
      <c r="F34" s="75">
        <v>1826594</v>
      </c>
      <c r="G34" s="75">
        <f t="shared" si="1"/>
        <v>0</v>
      </c>
      <c r="H34" s="68"/>
      <c r="I34" s="77"/>
      <c r="J34" s="112"/>
      <c r="K34" s="78"/>
      <c r="L34" s="123"/>
    </row>
    <row r="35" spans="1:12" s="79" customFormat="1" ht="31.5" hidden="1" customHeight="1" outlineLevel="1" x14ac:dyDescent="0.25">
      <c r="A35" s="63" t="s">
        <v>83</v>
      </c>
      <c r="B35" s="64" t="s">
        <v>84</v>
      </c>
      <c r="C35" s="65" t="s">
        <v>85</v>
      </c>
      <c r="D35" s="66" t="s">
        <v>86</v>
      </c>
      <c r="E35" s="75">
        <v>1684980</v>
      </c>
      <c r="F35" s="75">
        <v>1684980</v>
      </c>
      <c r="G35" s="75">
        <f t="shared" si="1"/>
        <v>0</v>
      </c>
      <c r="H35" s="68"/>
      <c r="I35" s="77"/>
      <c r="J35" s="112"/>
      <c r="K35" s="78"/>
      <c r="L35" s="123"/>
    </row>
    <row r="36" spans="1:12" s="79" customFormat="1" ht="31.5" hidden="1" customHeight="1" outlineLevel="1" x14ac:dyDescent="0.25">
      <c r="A36" s="63" t="s">
        <v>87</v>
      </c>
      <c r="B36" s="64" t="s">
        <v>88</v>
      </c>
      <c r="C36" s="65" t="s">
        <v>89</v>
      </c>
      <c r="D36" s="66" t="s">
        <v>90</v>
      </c>
      <c r="E36" s="75">
        <v>42</v>
      </c>
      <c r="F36" s="75">
        <v>42</v>
      </c>
      <c r="G36" s="75">
        <f t="shared" si="1"/>
        <v>0</v>
      </c>
      <c r="H36" s="68"/>
      <c r="I36" s="77"/>
      <c r="J36" s="112"/>
      <c r="K36" s="78"/>
      <c r="L36" s="123"/>
    </row>
    <row r="37" spans="1:12" s="79" customFormat="1" ht="31.5" hidden="1" customHeight="1" outlineLevel="1" x14ac:dyDescent="0.25">
      <c r="A37" s="63" t="s">
        <v>91</v>
      </c>
      <c r="B37" s="64" t="s">
        <v>92</v>
      </c>
      <c r="C37" s="65" t="s">
        <v>93</v>
      </c>
      <c r="D37" s="66" t="s">
        <v>90</v>
      </c>
      <c r="E37" s="75">
        <v>23</v>
      </c>
      <c r="F37" s="75">
        <v>23</v>
      </c>
      <c r="G37" s="75">
        <f t="shared" si="1"/>
        <v>0</v>
      </c>
      <c r="H37" s="68"/>
      <c r="I37" s="77"/>
      <c r="J37" s="112"/>
      <c r="K37" s="78"/>
      <c r="L37" s="123"/>
    </row>
    <row r="38" spans="1:12" s="79" customFormat="1" ht="31.5" hidden="1" customHeight="1" outlineLevel="1" x14ac:dyDescent="0.25">
      <c r="A38" s="63" t="s">
        <v>94</v>
      </c>
      <c r="B38" s="64" t="s">
        <v>95</v>
      </c>
      <c r="C38" s="65" t="s">
        <v>96</v>
      </c>
      <c r="D38" s="66" t="s">
        <v>86</v>
      </c>
      <c r="E38" s="75">
        <v>654.1</v>
      </c>
      <c r="F38" s="75">
        <v>654.1</v>
      </c>
      <c r="G38" s="75">
        <f t="shared" si="1"/>
        <v>0</v>
      </c>
      <c r="H38" s="68"/>
      <c r="I38" s="77"/>
      <c r="J38" s="112"/>
      <c r="K38" s="78"/>
      <c r="L38" s="123"/>
    </row>
    <row r="39" spans="1:12" s="79" customFormat="1" ht="31.5" hidden="1" customHeight="1" outlineLevel="1" x14ac:dyDescent="0.25">
      <c r="A39" s="63" t="s">
        <v>97</v>
      </c>
      <c r="B39" s="64" t="s">
        <v>98</v>
      </c>
      <c r="C39" s="65" t="s">
        <v>99</v>
      </c>
      <c r="D39" s="66" t="s">
        <v>90</v>
      </c>
      <c r="E39" s="75">
        <v>20</v>
      </c>
      <c r="F39" s="75">
        <v>20</v>
      </c>
      <c r="G39" s="75">
        <f t="shared" si="1"/>
        <v>0</v>
      </c>
      <c r="H39" s="68"/>
      <c r="I39" s="77"/>
      <c r="J39" s="112"/>
      <c r="K39" s="78"/>
      <c r="L39" s="123"/>
    </row>
    <row r="40" spans="1:12" s="79" customFormat="1" ht="31.5" hidden="1" customHeight="1" outlineLevel="1" x14ac:dyDescent="0.25">
      <c r="A40" s="63" t="s">
        <v>100</v>
      </c>
      <c r="B40" s="64" t="s">
        <v>101</v>
      </c>
      <c r="C40" s="65" t="s">
        <v>102</v>
      </c>
      <c r="D40" s="66" t="s">
        <v>58</v>
      </c>
      <c r="E40" s="75">
        <v>179.95</v>
      </c>
      <c r="F40" s="75">
        <v>179.95</v>
      </c>
      <c r="G40" s="75">
        <f t="shared" si="1"/>
        <v>0</v>
      </c>
      <c r="H40" s="68"/>
      <c r="I40" s="77"/>
      <c r="J40" s="112"/>
      <c r="K40" s="78"/>
      <c r="L40" s="123"/>
    </row>
    <row r="41" spans="1:12" s="79" customFormat="1" ht="31.5" hidden="1" customHeight="1" outlineLevel="1" x14ac:dyDescent="0.25">
      <c r="A41" s="63" t="s">
        <v>103</v>
      </c>
      <c r="B41" s="64" t="s">
        <v>104</v>
      </c>
      <c r="C41" s="65" t="s">
        <v>105</v>
      </c>
      <c r="D41" s="66" t="s">
        <v>58</v>
      </c>
      <c r="E41" s="75">
        <v>23755</v>
      </c>
      <c r="F41" s="75">
        <v>23755</v>
      </c>
      <c r="G41" s="75">
        <f t="shared" si="1"/>
        <v>0</v>
      </c>
      <c r="H41" s="68"/>
      <c r="I41" s="77"/>
      <c r="J41" s="112"/>
      <c r="K41" s="78"/>
      <c r="L41" s="123"/>
    </row>
    <row r="42" spans="1:12" s="79" customFormat="1" ht="31.5" hidden="1" customHeight="1" outlineLevel="1" x14ac:dyDescent="0.25">
      <c r="A42" s="63" t="s">
        <v>106</v>
      </c>
      <c r="B42" s="64" t="s">
        <v>107</v>
      </c>
      <c r="C42" s="65" t="s">
        <v>108</v>
      </c>
      <c r="D42" s="66" t="s">
        <v>86</v>
      </c>
      <c r="E42" s="75">
        <v>61458</v>
      </c>
      <c r="F42" s="75">
        <v>61458</v>
      </c>
      <c r="G42" s="75">
        <f t="shared" si="1"/>
        <v>0</v>
      </c>
      <c r="H42" s="68"/>
      <c r="I42" s="77"/>
      <c r="J42" s="112"/>
      <c r="K42" s="78"/>
      <c r="L42" s="123"/>
    </row>
    <row r="43" spans="1:12" s="79" customFormat="1" ht="31.5" hidden="1" customHeight="1" outlineLevel="1" x14ac:dyDescent="0.25">
      <c r="A43" s="63" t="s">
        <v>109</v>
      </c>
      <c r="B43" s="64" t="s">
        <v>110</v>
      </c>
      <c r="C43" s="65" t="s">
        <v>111</v>
      </c>
      <c r="D43" s="66" t="s">
        <v>58</v>
      </c>
      <c r="E43" s="75">
        <v>41.29</v>
      </c>
      <c r="F43" s="75">
        <v>41.29</v>
      </c>
      <c r="G43" s="75">
        <f t="shared" si="1"/>
        <v>0</v>
      </c>
      <c r="H43" s="68"/>
      <c r="I43" s="77"/>
      <c r="J43" s="112"/>
      <c r="K43" s="78"/>
      <c r="L43" s="123"/>
    </row>
    <row r="44" spans="1:12" s="79" customFormat="1" ht="31.5" hidden="1" customHeight="1" outlineLevel="1" x14ac:dyDescent="0.25">
      <c r="A44" s="63" t="s">
        <v>112</v>
      </c>
      <c r="B44" s="64" t="s">
        <v>113</v>
      </c>
      <c r="C44" s="65" t="s">
        <v>114</v>
      </c>
      <c r="D44" s="66" t="s">
        <v>86</v>
      </c>
      <c r="E44" s="75">
        <v>3246</v>
      </c>
      <c r="F44" s="75">
        <v>3246</v>
      </c>
      <c r="G44" s="75">
        <f t="shared" si="1"/>
        <v>0</v>
      </c>
      <c r="H44" s="68"/>
      <c r="I44" s="77"/>
      <c r="J44" s="112"/>
      <c r="K44" s="78"/>
      <c r="L44" s="123"/>
    </row>
    <row r="45" spans="1:12" s="79" customFormat="1" ht="31.5" hidden="1" customHeight="1" outlineLevel="1" x14ac:dyDescent="0.25">
      <c r="A45" s="63" t="s">
        <v>115</v>
      </c>
      <c r="B45" s="64" t="s">
        <v>116</v>
      </c>
      <c r="C45" s="65" t="s">
        <v>117</v>
      </c>
      <c r="D45" s="66" t="s">
        <v>90</v>
      </c>
      <c r="E45" s="75">
        <v>18</v>
      </c>
      <c r="F45" s="75">
        <v>18</v>
      </c>
      <c r="G45" s="75">
        <f t="shared" si="1"/>
        <v>0</v>
      </c>
      <c r="H45" s="68"/>
      <c r="I45" s="77"/>
      <c r="J45" s="112"/>
      <c r="K45" s="78"/>
      <c r="L45" s="123"/>
    </row>
    <row r="46" spans="1:12" s="79" customFormat="1" ht="31.5" hidden="1" customHeight="1" outlineLevel="1" x14ac:dyDescent="0.25">
      <c r="A46" s="63" t="s">
        <v>118</v>
      </c>
      <c r="B46" s="64" t="s">
        <v>119</v>
      </c>
      <c r="C46" s="65" t="s">
        <v>120</v>
      </c>
      <c r="D46" s="66" t="s">
        <v>121</v>
      </c>
      <c r="E46" s="75">
        <v>2683.5</v>
      </c>
      <c r="F46" s="75">
        <v>2683.5</v>
      </c>
      <c r="G46" s="75">
        <f t="shared" si="1"/>
        <v>0</v>
      </c>
      <c r="H46" s="68"/>
      <c r="I46" s="77"/>
      <c r="J46" s="112"/>
      <c r="K46" s="78"/>
      <c r="L46" s="123"/>
    </row>
    <row r="47" spans="1:12" s="79" customFormat="1" ht="31.5" hidden="1" customHeight="1" outlineLevel="1" x14ac:dyDescent="0.25">
      <c r="A47" s="63" t="s">
        <v>122</v>
      </c>
      <c r="B47" s="64" t="s">
        <v>123</v>
      </c>
      <c r="C47" s="65" t="s">
        <v>124</v>
      </c>
      <c r="D47" s="66" t="s">
        <v>90</v>
      </c>
      <c r="E47" s="75">
        <v>10</v>
      </c>
      <c r="F47" s="75">
        <v>10</v>
      </c>
      <c r="G47" s="75">
        <f t="shared" si="1"/>
        <v>0</v>
      </c>
      <c r="H47" s="68"/>
      <c r="I47" s="77"/>
      <c r="J47" s="112"/>
      <c r="K47" s="78"/>
      <c r="L47" s="123"/>
    </row>
    <row r="48" spans="1:12" s="79" customFormat="1" ht="31.5" hidden="1" customHeight="1" outlineLevel="1" x14ac:dyDescent="0.25">
      <c r="A48" s="70" t="s">
        <v>55</v>
      </c>
      <c r="B48" s="64" t="s">
        <v>125</v>
      </c>
      <c r="C48" s="80" t="s">
        <v>126</v>
      </c>
      <c r="D48" s="66" t="s">
        <v>28</v>
      </c>
      <c r="E48" s="75">
        <v>1</v>
      </c>
      <c r="F48" s="75">
        <v>1</v>
      </c>
      <c r="G48" s="75">
        <f t="shared" si="1"/>
        <v>0</v>
      </c>
      <c r="H48" s="68"/>
      <c r="I48" s="77"/>
      <c r="J48" s="112"/>
      <c r="K48" s="78"/>
      <c r="L48" s="123"/>
    </row>
    <row r="49" spans="1:173" s="79" customFormat="1" ht="31.5" hidden="1" customHeight="1" outlineLevel="1" x14ac:dyDescent="0.25">
      <c r="A49" s="70" t="s">
        <v>59</v>
      </c>
      <c r="B49" s="64" t="s">
        <v>127</v>
      </c>
      <c r="C49" s="80" t="s">
        <v>128</v>
      </c>
      <c r="D49" s="66" t="s">
        <v>28</v>
      </c>
      <c r="E49" s="75">
        <v>1</v>
      </c>
      <c r="F49" s="75">
        <v>1</v>
      </c>
      <c r="G49" s="75">
        <f t="shared" si="1"/>
        <v>0</v>
      </c>
      <c r="H49" s="68"/>
      <c r="I49" s="77"/>
      <c r="J49" s="112"/>
      <c r="K49" s="78"/>
      <c r="L49" s="123"/>
    </row>
    <row r="50" spans="1:173" s="25" customFormat="1" ht="31.5" customHeight="1" collapsed="1" x14ac:dyDescent="0.25">
      <c r="A50" s="58" t="s">
        <v>129</v>
      </c>
      <c r="B50" s="19" t="s">
        <v>130</v>
      </c>
      <c r="C50" s="42" t="s">
        <v>1429</v>
      </c>
      <c r="D50" s="18"/>
      <c r="E50" s="23"/>
      <c r="F50" s="23"/>
      <c r="G50" s="23"/>
      <c r="H50" s="39"/>
      <c r="I50" s="57"/>
      <c r="J50" s="111"/>
      <c r="K50" s="8"/>
      <c r="L50" s="119"/>
      <c r="M50" s="24"/>
      <c r="N50" s="24"/>
      <c r="O50" s="24"/>
      <c r="P50" s="24"/>
      <c r="Q50" s="24"/>
      <c r="R50" s="24"/>
      <c r="S50" s="24"/>
      <c r="T50" s="24"/>
      <c r="U50" s="24"/>
      <c r="V50" s="24"/>
      <c r="W50" s="24"/>
      <c r="X50" s="24"/>
      <c r="Y50" s="24"/>
      <c r="Z50" s="24"/>
      <c r="AA50" s="24"/>
      <c r="AB50" s="24"/>
      <c r="AC50" s="24"/>
      <c r="AD50" s="24"/>
      <c r="AE50" s="24"/>
      <c r="AF50" s="24"/>
      <c r="AG50" s="24"/>
      <c r="AH50" s="24"/>
      <c r="AI50" s="24"/>
      <c r="AJ50" s="24"/>
      <c r="AK50" s="24"/>
      <c r="AL50" s="24"/>
      <c r="AM50" s="24"/>
      <c r="AN50" s="24"/>
      <c r="AO50" s="24"/>
      <c r="AP50" s="24"/>
      <c r="AQ50" s="24"/>
      <c r="AR50" s="24"/>
      <c r="AS50" s="24"/>
      <c r="AT50" s="24"/>
      <c r="AU50" s="24"/>
      <c r="AV50" s="24"/>
      <c r="AW50" s="24"/>
      <c r="AX50" s="24"/>
      <c r="AY50" s="24"/>
      <c r="AZ50" s="24"/>
      <c r="BA50" s="24"/>
      <c r="BB50" s="24"/>
      <c r="BC50" s="24"/>
      <c r="BD50" s="24"/>
      <c r="BE50" s="24"/>
      <c r="BF50" s="24"/>
      <c r="BG50" s="24"/>
      <c r="BH50" s="24"/>
      <c r="BI50" s="24"/>
      <c r="BJ50" s="24"/>
      <c r="BK50" s="24"/>
      <c r="BL50" s="24"/>
      <c r="BM50" s="24"/>
      <c r="BN50" s="24"/>
      <c r="BO50" s="24"/>
      <c r="BP50" s="24"/>
      <c r="BQ50" s="24"/>
      <c r="BR50" s="24"/>
      <c r="BS50" s="24"/>
      <c r="BT50" s="24"/>
      <c r="BU50" s="24"/>
      <c r="BV50" s="24"/>
      <c r="BW50" s="24"/>
      <c r="BX50" s="24"/>
      <c r="BY50" s="24"/>
      <c r="BZ50" s="24"/>
      <c r="CA50" s="24"/>
      <c r="CB50" s="24"/>
      <c r="CC50" s="24"/>
      <c r="CD50" s="24"/>
      <c r="CE50" s="24"/>
      <c r="CF50" s="24"/>
      <c r="CG50" s="24"/>
      <c r="CH50" s="24"/>
      <c r="CI50" s="24"/>
      <c r="CJ50" s="24"/>
      <c r="CK50" s="24"/>
      <c r="CL50" s="24"/>
      <c r="CM50" s="24"/>
      <c r="CN50" s="24"/>
      <c r="CO50" s="24"/>
      <c r="CP50" s="24"/>
      <c r="CQ50" s="24"/>
      <c r="CR50" s="24"/>
      <c r="CS50" s="24"/>
      <c r="CT50" s="24"/>
      <c r="CU50" s="24"/>
      <c r="CV50" s="24"/>
      <c r="CW50" s="24"/>
      <c r="CX50" s="24"/>
      <c r="CY50" s="24"/>
      <c r="CZ50" s="24"/>
      <c r="DA50" s="24"/>
      <c r="DB50" s="24"/>
      <c r="DC50" s="24"/>
      <c r="DD50" s="24"/>
      <c r="DE50" s="24"/>
      <c r="DF50" s="24"/>
      <c r="DG50" s="24"/>
      <c r="DH50" s="24"/>
      <c r="DI50" s="24"/>
      <c r="DJ50" s="24"/>
      <c r="DK50" s="24"/>
      <c r="DL50" s="24"/>
      <c r="DM50" s="24"/>
      <c r="DN50" s="24"/>
      <c r="DO50" s="24"/>
      <c r="DP50" s="24"/>
      <c r="DQ50" s="24"/>
      <c r="DR50" s="24"/>
      <c r="DS50" s="24"/>
      <c r="DT50" s="24"/>
      <c r="DU50" s="24"/>
      <c r="DV50" s="24"/>
      <c r="DW50" s="24"/>
      <c r="DX50" s="24"/>
      <c r="DY50" s="24"/>
      <c r="DZ50" s="24"/>
      <c r="EA50" s="24"/>
      <c r="EB50" s="24"/>
      <c r="EC50" s="24"/>
      <c r="ED50" s="24"/>
      <c r="EE50" s="24"/>
      <c r="EF50" s="24"/>
      <c r="EG50" s="24"/>
      <c r="EH50" s="24"/>
      <c r="EI50" s="24"/>
      <c r="EJ50" s="24"/>
      <c r="EK50" s="24"/>
      <c r="EL50" s="24"/>
      <c r="EM50" s="24"/>
      <c r="EN50" s="24"/>
      <c r="EO50" s="24"/>
      <c r="EP50" s="24"/>
      <c r="EQ50" s="24"/>
      <c r="ER50" s="24"/>
      <c r="ES50" s="24"/>
      <c r="ET50" s="24"/>
      <c r="EU50" s="24"/>
      <c r="EV50" s="24"/>
      <c r="EW50" s="24"/>
      <c r="EX50" s="24"/>
      <c r="EY50" s="24"/>
      <c r="EZ50" s="24"/>
      <c r="FA50" s="24"/>
      <c r="FB50" s="24"/>
      <c r="FC50" s="24"/>
      <c r="FD50" s="24"/>
      <c r="FE50" s="24"/>
      <c r="FF50" s="24"/>
      <c r="FG50" s="24"/>
      <c r="FH50" s="24"/>
      <c r="FI50" s="24"/>
      <c r="FJ50" s="24"/>
      <c r="FK50" s="24"/>
      <c r="FL50" s="24"/>
      <c r="FM50" s="24"/>
      <c r="FN50" s="24"/>
      <c r="FO50" s="24"/>
      <c r="FP50" s="24"/>
      <c r="FQ50" s="24"/>
    </row>
    <row r="51" spans="1:173" s="25" customFormat="1" ht="31.5" customHeight="1" x14ac:dyDescent="0.25">
      <c r="A51" s="58" t="s">
        <v>131</v>
      </c>
      <c r="B51" s="19" t="s">
        <v>132</v>
      </c>
      <c r="C51" s="42" t="s">
        <v>1430</v>
      </c>
      <c r="D51" s="18"/>
      <c r="E51" s="23"/>
      <c r="F51" s="23"/>
      <c r="G51" s="23"/>
      <c r="H51" s="39"/>
      <c r="I51" s="57"/>
      <c r="J51" s="111"/>
      <c r="K51" s="8"/>
      <c r="L51" s="119"/>
      <c r="M51" s="24"/>
      <c r="N51" s="24"/>
      <c r="O51" s="24"/>
      <c r="P51" s="24"/>
      <c r="Q51" s="24"/>
      <c r="R51" s="24"/>
      <c r="S51" s="24"/>
      <c r="T51" s="24"/>
      <c r="U51" s="24"/>
      <c r="V51" s="24"/>
      <c r="W51" s="24"/>
      <c r="X51" s="24"/>
      <c r="Y51" s="24"/>
      <c r="Z51" s="24"/>
      <c r="AA51" s="24"/>
      <c r="AB51" s="24"/>
      <c r="AC51" s="24"/>
      <c r="AD51" s="24"/>
      <c r="AE51" s="24"/>
      <c r="AF51" s="24"/>
      <c r="AG51" s="24"/>
      <c r="AH51" s="24"/>
      <c r="AI51" s="24"/>
      <c r="AJ51" s="24"/>
      <c r="AK51" s="24"/>
      <c r="AL51" s="24"/>
      <c r="AM51" s="24"/>
      <c r="AN51" s="24"/>
      <c r="AO51" s="24"/>
      <c r="AP51" s="24"/>
      <c r="AQ51" s="24"/>
      <c r="AR51" s="24"/>
      <c r="AS51" s="24"/>
      <c r="AT51" s="24"/>
      <c r="AU51" s="24"/>
      <c r="AV51" s="24"/>
      <c r="AW51" s="24"/>
      <c r="AX51" s="24"/>
      <c r="AY51" s="24"/>
      <c r="AZ51" s="24"/>
      <c r="BA51" s="24"/>
      <c r="BB51" s="24"/>
      <c r="BC51" s="24"/>
      <c r="BD51" s="24"/>
      <c r="BE51" s="24"/>
      <c r="BF51" s="24"/>
      <c r="BG51" s="24"/>
      <c r="BH51" s="24"/>
      <c r="BI51" s="24"/>
      <c r="BJ51" s="24"/>
      <c r="BK51" s="24"/>
      <c r="BL51" s="24"/>
      <c r="BM51" s="24"/>
      <c r="BN51" s="24"/>
      <c r="BO51" s="24"/>
      <c r="BP51" s="24"/>
      <c r="BQ51" s="24"/>
      <c r="BR51" s="24"/>
      <c r="BS51" s="24"/>
      <c r="BT51" s="24"/>
      <c r="BU51" s="24"/>
      <c r="BV51" s="24"/>
      <c r="BW51" s="24"/>
      <c r="BX51" s="24"/>
      <c r="BY51" s="24"/>
      <c r="BZ51" s="24"/>
      <c r="CA51" s="24"/>
      <c r="CB51" s="24"/>
      <c r="CC51" s="24"/>
      <c r="CD51" s="24"/>
      <c r="CE51" s="24"/>
      <c r="CF51" s="24"/>
      <c r="CG51" s="24"/>
      <c r="CH51" s="24"/>
      <c r="CI51" s="24"/>
      <c r="CJ51" s="24"/>
      <c r="CK51" s="24"/>
      <c r="CL51" s="24"/>
      <c r="CM51" s="24"/>
      <c r="CN51" s="24"/>
      <c r="CO51" s="24"/>
      <c r="CP51" s="24"/>
      <c r="CQ51" s="24"/>
      <c r="CR51" s="24"/>
      <c r="CS51" s="24"/>
      <c r="CT51" s="24"/>
      <c r="CU51" s="24"/>
      <c r="CV51" s="24"/>
      <c r="CW51" s="24"/>
      <c r="CX51" s="24"/>
      <c r="CY51" s="24"/>
      <c r="CZ51" s="24"/>
      <c r="DA51" s="24"/>
      <c r="DB51" s="24"/>
      <c r="DC51" s="24"/>
      <c r="DD51" s="24"/>
      <c r="DE51" s="24"/>
      <c r="DF51" s="24"/>
      <c r="DG51" s="24"/>
      <c r="DH51" s="24"/>
      <c r="DI51" s="24"/>
      <c r="DJ51" s="24"/>
      <c r="DK51" s="24"/>
      <c r="DL51" s="24"/>
      <c r="DM51" s="24"/>
      <c r="DN51" s="24"/>
      <c r="DO51" s="24"/>
      <c r="DP51" s="24"/>
      <c r="DQ51" s="24"/>
      <c r="DR51" s="24"/>
      <c r="DS51" s="24"/>
      <c r="DT51" s="24"/>
      <c r="DU51" s="24"/>
      <c r="DV51" s="24"/>
      <c r="DW51" s="24"/>
      <c r="DX51" s="24"/>
      <c r="DY51" s="24"/>
      <c r="DZ51" s="24"/>
      <c r="EA51" s="24"/>
      <c r="EB51" s="24"/>
      <c r="EC51" s="24"/>
      <c r="ED51" s="24"/>
      <c r="EE51" s="24"/>
      <c r="EF51" s="24"/>
      <c r="EG51" s="24"/>
      <c r="EH51" s="24"/>
      <c r="EI51" s="24"/>
      <c r="EJ51" s="24"/>
      <c r="EK51" s="24"/>
      <c r="EL51" s="24"/>
      <c r="EM51" s="24"/>
      <c r="EN51" s="24"/>
      <c r="EO51" s="24"/>
      <c r="EP51" s="24"/>
      <c r="EQ51" s="24"/>
      <c r="ER51" s="24"/>
      <c r="ES51" s="24"/>
      <c r="ET51" s="24"/>
      <c r="EU51" s="24"/>
      <c r="EV51" s="24"/>
      <c r="EW51" s="24"/>
      <c r="EX51" s="24"/>
      <c r="EY51" s="24"/>
      <c r="EZ51" s="24"/>
      <c r="FA51" s="24"/>
      <c r="FB51" s="24"/>
      <c r="FC51" s="24"/>
      <c r="FD51" s="24"/>
      <c r="FE51" s="24"/>
      <c r="FF51" s="24"/>
      <c r="FG51" s="24"/>
      <c r="FH51" s="24"/>
      <c r="FI51" s="24"/>
      <c r="FJ51" s="24"/>
      <c r="FK51" s="24"/>
      <c r="FL51" s="24"/>
      <c r="FM51" s="24"/>
      <c r="FN51" s="24"/>
      <c r="FO51" s="24"/>
      <c r="FP51" s="24"/>
      <c r="FQ51" s="24"/>
    </row>
    <row r="52" spans="1:173" s="25" customFormat="1" ht="31.5" customHeight="1" x14ac:dyDescent="0.25">
      <c r="A52" s="55" t="s">
        <v>133</v>
      </c>
      <c r="B52" s="19" t="s">
        <v>134</v>
      </c>
      <c r="C52" s="21" t="s">
        <v>57</v>
      </c>
      <c r="D52" s="18" t="s">
        <v>58</v>
      </c>
      <c r="E52" s="23">
        <v>813768</v>
      </c>
      <c r="F52" s="23">
        <v>574316</v>
      </c>
      <c r="G52" s="23">
        <f t="shared" si="1"/>
        <v>239452</v>
      </c>
      <c r="H52" s="40"/>
      <c r="I52" s="57"/>
      <c r="J52" s="111">
        <v>50.82</v>
      </c>
      <c r="K52" s="8">
        <f>J52*G52</f>
        <v>12168950.640000001</v>
      </c>
      <c r="L52" s="119"/>
      <c r="M52" s="24"/>
      <c r="N52" s="24"/>
      <c r="O52" s="24"/>
      <c r="P52" s="24"/>
      <c r="Q52" s="24"/>
      <c r="R52" s="24"/>
      <c r="S52" s="24"/>
      <c r="T52" s="24"/>
      <c r="U52" s="24"/>
      <c r="V52" s="24"/>
      <c r="W52" s="24"/>
      <c r="X52" s="24"/>
      <c r="Y52" s="24"/>
      <c r="Z52" s="24"/>
      <c r="AA52" s="24"/>
      <c r="AB52" s="24"/>
      <c r="AC52" s="24"/>
      <c r="AD52" s="24"/>
      <c r="AE52" s="24"/>
      <c r="AF52" s="24"/>
      <c r="AG52" s="24"/>
      <c r="AH52" s="24"/>
      <c r="AI52" s="24"/>
      <c r="AJ52" s="24"/>
      <c r="AK52" s="24"/>
      <c r="AL52" s="24"/>
      <c r="AM52" s="24"/>
      <c r="AN52" s="24"/>
      <c r="AO52" s="24"/>
      <c r="AP52" s="24"/>
      <c r="AQ52" s="24"/>
      <c r="AR52" s="24"/>
      <c r="AS52" s="24"/>
      <c r="AT52" s="24"/>
      <c r="AU52" s="24"/>
      <c r="AV52" s="24"/>
      <c r="AW52" s="24"/>
      <c r="AX52" s="24"/>
      <c r="AY52" s="24"/>
      <c r="AZ52" s="24"/>
      <c r="BA52" s="24"/>
      <c r="BB52" s="24"/>
      <c r="BC52" s="24"/>
      <c r="BD52" s="24"/>
      <c r="BE52" s="24"/>
      <c r="BF52" s="24"/>
      <c r="BG52" s="24"/>
      <c r="BH52" s="24"/>
      <c r="BI52" s="24"/>
      <c r="BJ52" s="24"/>
      <c r="BK52" s="24"/>
      <c r="BL52" s="24"/>
      <c r="BM52" s="24"/>
      <c r="BN52" s="24"/>
      <c r="BO52" s="24"/>
      <c r="BP52" s="24"/>
      <c r="BQ52" s="24"/>
      <c r="BR52" s="24"/>
      <c r="BS52" s="24"/>
      <c r="BT52" s="24"/>
      <c r="BU52" s="24"/>
      <c r="BV52" s="24"/>
      <c r="BW52" s="24"/>
      <c r="BX52" s="24"/>
      <c r="BY52" s="24"/>
      <c r="BZ52" s="24"/>
      <c r="CA52" s="24"/>
      <c r="CB52" s="24"/>
      <c r="CC52" s="24"/>
      <c r="CD52" s="24"/>
      <c r="CE52" s="24"/>
      <c r="CF52" s="24"/>
      <c r="CG52" s="24"/>
      <c r="CH52" s="24"/>
      <c r="CI52" s="24"/>
      <c r="CJ52" s="24"/>
      <c r="CK52" s="24"/>
      <c r="CL52" s="24"/>
      <c r="CM52" s="24"/>
      <c r="CN52" s="24"/>
      <c r="CO52" s="24"/>
      <c r="CP52" s="24"/>
      <c r="CQ52" s="24"/>
      <c r="CR52" s="24"/>
      <c r="CS52" s="24"/>
      <c r="CT52" s="24"/>
      <c r="CU52" s="24"/>
      <c r="CV52" s="24"/>
      <c r="CW52" s="24"/>
      <c r="CX52" s="24"/>
      <c r="CY52" s="24"/>
      <c r="CZ52" s="24"/>
      <c r="DA52" s="24"/>
      <c r="DB52" s="24"/>
      <c r="DC52" s="24"/>
      <c r="DD52" s="24"/>
      <c r="DE52" s="24"/>
      <c r="DF52" s="24"/>
      <c r="DG52" s="24"/>
      <c r="DH52" s="24"/>
      <c r="DI52" s="24"/>
      <c r="DJ52" s="24"/>
      <c r="DK52" s="24"/>
      <c r="DL52" s="24"/>
      <c r="DM52" s="24"/>
      <c r="DN52" s="24"/>
      <c r="DO52" s="24"/>
      <c r="DP52" s="24"/>
      <c r="DQ52" s="24"/>
      <c r="DR52" s="24"/>
      <c r="DS52" s="24"/>
      <c r="DT52" s="24"/>
      <c r="DU52" s="24"/>
      <c r="DV52" s="24"/>
      <c r="DW52" s="24"/>
      <c r="DX52" s="24"/>
      <c r="DY52" s="24"/>
      <c r="DZ52" s="24"/>
      <c r="EA52" s="24"/>
      <c r="EB52" s="24"/>
      <c r="EC52" s="24"/>
      <c r="ED52" s="24"/>
      <c r="EE52" s="24"/>
      <c r="EF52" s="24"/>
      <c r="EG52" s="24"/>
      <c r="EH52" s="24"/>
      <c r="EI52" s="24"/>
      <c r="EJ52" s="24"/>
      <c r="EK52" s="24"/>
      <c r="EL52" s="24"/>
      <c r="EM52" s="24"/>
      <c r="EN52" s="24"/>
      <c r="EO52" s="24"/>
      <c r="EP52" s="24"/>
      <c r="EQ52" s="24"/>
      <c r="ER52" s="24"/>
      <c r="ES52" s="24"/>
      <c r="ET52" s="24"/>
      <c r="EU52" s="24"/>
      <c r="EV52" s="24"/>
      <c r="EW52" s="24"/>
      <c r="EX52" s="24"/>
      <c r="EY52" s="24"/>
      <c r="EZ52" s="24"/>
      <c r="FA52" s="24"/>
      <c r="FB52" s="24"/>
      <c r="FC52" s="24"/>
      <c r="FD52" s="24"/>
      <c r="FE52" s="24"/>
      <c r="FF52" s="24"/>
      <c r="FG52" s="24"/>
      <c r="FH52" s="24"/>
      <c r="FI52" s="24"/>
      <c r="FJ52" s="24"/>
      <c r="FK52" s="24"/>
      <c r="FL52" s="24"/>
      <c r="FM52" s="24"/>
      <c r="FN52" s="24"/>
      <c r="FO52" s="24"/>
      <c r="FP52" s="24"/>
      <c r="FQ52" s="24"/>
    </row>
    <row r="53" spans="1:173" s="25" customFormat="1" ht="31.5" customHeight="1" x14ac:dyDescent="0.25">
      <c r="A53" s="55" t="s">
        <v>135</v>
      </c>
      <c r="B53" s="19" t="s">
        <v>136</v>
      </c>
      <c r="C53" s="21" t="s">
        <v>61</v>
      </c>
      <c r="D53" s="18" t="s">
        <v>58</v>
      </c>
      <c r="E53" s="23">
        <v>244130</v>
      </c>
      <c r="F53" s="23">
        <v>172294.39999999999</v>
      </c>
      <c r="G53" s="23">
        <f t="shared" si="1"/>
        <v>71835.600000000006</v>
      </c>
      <c r="H53" s="40"/>
      <c r="I53" s="57"/>
      <c r="J53" s="111">
        <v>997.52</v>
      </c>
      <c r="K53" s="8">
        <f t="shared" ref="K53:K96" si="2">J53*G53</f>
        <v>71657447.711999997</v>
      </c>
      <c r="L53" s="119"/>
      <c r="M53" s="24"/>
      <c r="N53" s="24"/>
      <c r="O53" s="24"/>
      <c r="P53" s="24"/>
      <c r="Q53" s="24"/>
      <c r="R53" s="24"/>
      <c r="S53" s="24"/>
      <c r="T53" s="24"/>
      <c r="U53" s="24"/>
      <c r="V53" s="24"/>
      <c r="W53" s="24"/>
      <c r="X53" s="24"/>
      <c r="Y53" s="24"/>
      <c r="Z53" s="24"/>
      <c r="AA53" s="24"/>
      <c r="AB53" s="24"/>
      <c r="AC53" s="24"/>
      <c r="AD53" s="24"/>
      <c r="AE53" s="24"/>
      <c r="AF53" s="24"/>
      <c r="AG53" s="24"/>
      <c r="AH53" s="24"/>
      <c r="AI53" s="24"/>
      <c r="AJ53" s="24"/>
      <c r="AK53" s="24"/>
      <c r="AL53" s="24"/>
      <c r="AM53" s="24"/>
      <c r="AN53" s="24"/>
      <c r="AO53" s="24"/>
      <c r="AP53" s="24"/>
      <c r="AQ53" s="24"/>
      <c r="AR53" s="24"/>
      <c r="AS53" s="24"/>
      <c r="AT53" s="24"/>
      <c r="AU53" s="24"/>
      <c r="AV53" s="24"/>
      <c r="AW53" s="24"/>
      <c r="AX53" s="24"/>
      <c r="AY53" s="24"/>
      <c r="AZ53" s="24"/>
      <c r="BA53" s="24"/>
      <c r="BB53" s="24"/>
      <c r="BC53" s="24"/>
      <c r="BD53" s="24"/>
      <c r="BE53" s="24"/>
      <c r="BF53" s="24"/>
      <c r="BG53" s="24"/>
      <c r="BH53" s="24"/>
      <c r="BI53" s="24"/>
      <c r="BJ53" s="24"/>
      <c r="BK53" s="24"/>
      <c r="BL53" s="24"/>
      <c r="BM53" s="24"/>
      <c r="BN53" s="24"/>
      <c r="BO53" s="24"/>
      <c r="BP53" s="24"/>
      <c r="BQ53" s="24"/>
      <c r="BR53" s="24"/>
      <c r="BS53" s="24"/>
      <c r="BT53" s="24"/>
      <c r="BU53" s="24"/>
      <c r="BV53" s="24"/>
      <c r="BW53" s="24"/>
      <c r="BX53" s="24"/>
      <c r="BY53" s="24"/>
      <c r="BZ53" s="24"/>
      <c r="CA53" s="24"/>
      <c r="CB53" s="24"/>
      <c r="CC53" s="24"/>
      <c r="CD53" s="24"/>
      <c r="CE53" s="24"/>
      <c r="CF53" s="24"/>
      <c r="CG53" s="24"/>
      <c r="CH53" s="24"/>
      <c r="CI53" s="24"/>
      <c r="CJ53" s="24"/>
      <c r="CK53" s="24"/>
      <c r="CL53" s="24"/>
      <c r="CM53" s="24"/>
      <c r="CN53" s="24"/>
      <c r="CO53" s="24"/>
      <c r="CP53" s="24"/>
      <c r="CQ53" s="24"/>
      <c r="CR53" s="24"/>
      <c r="CS53" s="24"/>
      <c r="CT53" s="24"/>
      <c r="CU53" s="24"/>
      <c r="CV53" s="24"/>
      <c r="CW53" s="24"/>
      <c r="CX53" s="24"/>
      <c r="CY53" s="24"/>
      <c r="CZ53" s="24"/>
      <c r="DA53" s="24"/>
      <c r="DB53" s="24"/>
      <c r="DC53" s="24"/>
      <c r="DD53" s="24"/>
      <c r="DE53" s="24"/>
      <c r="DF53" s="24"/>
      <c r="DG53" s="24"/>
      <c r="DH53" s="24"/>
      <c r="DI53" s="24"/>
      <c r="DJ53" s="24"/>
      <c r="DK53" s="24"/>
      <c r="DL53" s="24"/>
      <c r="DM53" s="24"/>
      <c r="DN53" s="24"/>
      <c r="DO53" s="24"/>
      <c r="DP53" s="24"/>
      <c r="DQ53" s="24"/>
      <c r="DR53" s="24"/>
      <c r="DS53" s="24"/>
      <c r="DT53" s="24"/>
      <c r="DU53" s="24"/>
      <c r="DV53" s="24"/>
      <c r="DW53" s="24"/>
      <c r="DX53" s="24"/>
      <c r="DY53" s="24"/>
      <c r="DZ53" s="24"/>
      <c r="EA53" s="24"/>
      <c r="EB53" s="24"/>
      <c r="EC53" s="24"/>
      <c r="ED53" s="24"/>
      <c r="EE53" s="24"/>
      <c r="EF53" s="24"/>
      <c r="EG53" s="24"/>
      <c r="EH53" s="24"/>
      <c r="EI53" s="24"/>
      <c r="EJ53" s="24"/>
      <c r="EK53" s="24"/>
      <c r="EL53" s="24"/>
      <c r="EM53" s="24"/>
      <c r="EN53" s="24"/>
      <c r="EO53" s="24"/>
      <c r="EP53" s="24"/>
      <c r="EQ53" s="24"/>
      <c r="ER53" s="24"/>
      <c r="ES53" s="24"/>
      <c r="ET53" s="24"/>
      <c r="EU53" s="24"/>
      <c r="EV53" s="24"/>
      <c r="EW53" s="24"/>
      <c r="EX53" s="24"/>
      <c r="EY53" s="24"/>
      <c r="EZ53" s="24"/>
      <c r="FA53" s="24"/>
      <c r="FB53" s="24"/>
      <c r="FC53" s="24"/>
      <c r="FD53" s="24"/>
      <c r="FE53" s="24"/>
      <c r="FF53" s="24"/>
      <c r="FG53" s="24"/>
      <c r="FH53" s="24"/>
      <c r="FI53" s="24"/>
      <c r="FJ53" s="24"/>
      <c r="FK53" s="24"/>
      <c r="FL53" s="24"/>
      <c r="FM53" s="24"/>
      <c r="FN53" s="24"/>
      <c r="FO53" s="24"/>
      <c r="FP53" s="24"/>
      <c r="FQ53" s="24"/>
    </row>
    <row r="54" spans="1:173" s="25" customFormat="1" ht="31.5" customHeight="1" x14ac:dyDescent="0.25">
      <c r="A54" s="55" t="s">
        <v>137</v>
      </c>
      <c r="B54" s="19" t="s">
        <v>63</v>
      </c>
      <c r="C54" s="21" t="s">
        <v>64</v>
      </c>
      <c r="D54" s="18" t="s">
        <v>58</v>
      </c>
      <c r="E54" s="23">
        <v>569638</v>
      </c>
      <c r="F54" s="23">
        <v>402021.6</v>
      </c>
      <c r="G54" s="23">
        <f t="shared" si="1"/>
        <v>167616.40000000002</v>
      </c>
      <c r="H54" s="40"/>
      <c r="I54" s="57"/>
      <c r="J54" s="111">
        <v>4.0999999999999996</v>
      </c>
      <c r="K54" s="8">
        <f t="shared" si="2"/>
        <v>687227.24</v>
      </c>
      <c r="L54" s="119"/>
      <c r="M54" s="24"/>
      <c r="N54" s="24"/>
      <c r="O54" s="24"/>
      <c r="P54" s="24"/>
      <c r="Q54" s="24"/>
      <c r="R54" s="24"/>
      <c r="S54" s="24"/>
      <c r="T54" s="24"/>
      <c r="U54" s="24"/>
      <c r="V54" s="24"/>
      <c r="W54" s="24"/>
      <c r="X54" s="24"/>
      <c r="Y54" s="24"/>
      <c r="Z54" s="24"/>
      <c r="AA54" s="24"/>
      <c r="AB54" s="24"/>
      <c r="AC54" s="24"/>
      <c r="AD54" s="24"/>
      <c r="AE54" s="24"/>
      <c r="AF54" s="24"/>
      <c r="AG54" s="24"/>
      <c r="AH54" s="24"/>
      <c r="AI54" s="24"/>
      <c r="AJ54" s="24"/>
      <c r="AK54" s="24"/>
      <c r="AL54" s="24"/>
      <c r="AM54" s="24"/>
      <c r="AN54" s="24"/>
      <c r="AO54" s="24"/>
      <c r="AP54" s="24"/>
      <c r="AQ54" s="24"/>
      <c r="AR54" s="24"/>
      <c r="AS54" s="24"/>
      <c r="AT54" s="24"/>
      <c r="AU54" s="24"/>
      <c r="AV54" s="24"/>
      <c r="AW54" s="24"/>
      <c r="AX54" s="24"/>
      <c r="AY54" s="24"/>
      <c r="AZ54" s="24"/>
      <c r="BA54" s="24"/>
      <c r="BB54" s="24"/>
      <c r="BC54" s="24"/>
      <c r="BD54" s="24"/>
      <c r="BE54" s="24"/>
      <c r="BF54" s="24"/>
      <c r="BG54" s="24"/>
      <c r="BH54" s="24"/>
      <c r="BI54" s="24"/>
      <c r="BJ54" s="24"/>
      <c r="BK54" s="24"/>
      <c r="BL54" s="24"/>
      <c r="BM54" s="24"/>
      <c r="BN54" s="24"/>
      <c r="BO54" s="24"/>
      <c r="BP54" s="24"/>
      <c r="BQ54" s="24"/>
      <c r="BR54" s="24"/>
      <c r="BS54" s="24"/>
      <c r="BT54" s="24"/>
      <c r="BU54" s="24"/>
      <c r="BV54" s="24"/>
      <c r="BW54" s="24"/>
      <c r="BX54" s="24"/>
      <c r="BY54" s="24"/>
      <c r="BZ54" s="24"/>
      <c r="CA54" s="24"/>
      <c r="CB54" s="24"/>
      <c r="CC54" s="24"/>
      <c r="CD54" s="24"/>
      <c r="CE54" s="24"/>
      <c r="CF54" s="24"/>
      <c r="CG54" s="24"/>
      <c r="CH54" s="24"/>
      <c r="CI54" s="24"/>
      <c r="CJ54" s="24"/>
      <c r="CK54" s="24"/>
      <c r="CL54" s="24"/>
      <c r="CM54" s="24"/>
      <c r="CN54" s="24"/>
      <c r="CO54" s="24"/>
      <c r="CP54" s="24"/>
      <c r="CQ54" s="24"/>
      <c r="CR54" s="24"/>
      <c r="CS54" s="24"/>
      <c r="CT54" s="24"/>
      <c r="CU54" s="24"/>
      <c r="CV54" s="24"/>
      <c r="CW54" s="24"/>
      <c r="CX54" s="24"/>
      <c r="CY54" s="24"/>
      <c r="CZ54" s="24"/>
      <c r="DA54" s="24"/>
      <c r="DB54" s="24"/>
      <c r="DC54" s="24"/>
      <c r="DD54" s="24"/>
      <c r="DE54" s="24"/>
      <c r="DF54" s="24"/>
      <c r="DG54" s="24"/>
      <c r="DH54" s="24"/>
      <c r="DI54" s="24"/>
      <c r="DJ54" s="24"/>
      <c r="DK54" s="24"/>
      <c r="DL54" s="24"/>
      <c r="DM54" s="24"/>
      <c r="DN54" s="24"/>
      <c r="DO54" s="24"/>
      <c r="DP54" s="24"/>
      <c r="DQ54" s="24"/>
      <c r="DR54" s="24"/>
      <c r="DS54" s="24"/>
      <c r="DT54" s="24"/>
      <c r="DU54" s="24"/>
      <c r="DV54" s="24"/>
      <c r="DW54" s="24"/>
      <c r="DX54" s="24"/>
      <c r="DY54" s="24"/>
      <c r="DZ54" s="24"/>
      <c r="EA54" s="24"/>
      <c r="EB54" s="24"/>
      <c r="EC54" s="24"/>
      <c r="ED54" s="24"/>
      <c r="EE54" s="24"/>
      <c r="EF54" s="24"/>
      <c r="EG54" s="24"/>
      <c r="EH54" s="24"/>
      <c r="EI54" s="24"/>
      <c r="EJ54" s="24"/>
      <c r="EK54" s="24"/>
      <c r="EL54" s="24"/>
      <c r="EM54" s="24"/>
      <c r="EN54" s="24"/>
      <c r="EO54" s="24"/>
      <c r="EP54" s="24"/>
      <c r="EQ54" s="24"/>
      <c r="ER54" s="24"/>
      <c r="ES54" s="24"/>
      <c r="ET54" s="24"/>
      <c r="EU54" s="24"/>
      <c r="EV54" s="24"/>
      <c r="EW54" s="24"/>
      <c r="EX54" s="24"/>
      <c r="EY54" s="24"/>
      <c r="EZ54" s="24"/>
      <c r="FA54" s="24"/>
      <c r="FB54" s="24"/>
      <c r="FC54" s="24"/>
      <c r="FD54" s="24"/>
      <c r="FE54" s="24"/>
      <c r="FF54" s="24"/>
      <c r="FG54" s="24"/>
      <c r="FH54" s="24"/>
      <c r="FI54" s="24"/>
      <c r="FJ54" s="24"/>
      <c r="FK54" s="24"/>
      <c r="FL54" s="24"/>
      <c r="FM54" s="24"/>
      <c r="FN54" s="24"/>
      <c r="FO54" s="24"/>
      <c r="FP54" s="24"/>
      <c r="FQ54" s="24"/>
    </row>
    <row r="55" spans="1:173" s="25" customFormat="1" ht="31.5" customHeight="1" x14ac:dyDescent="0.25">
      <c r="A55" s="55" t="s">
        <v>138</v>
      </c>
      <c r="B55" s="19" t="s">
        <v>66</v>
      </c>
      <c r="C55" s="21" t="s">
        <v>67</v>
      </c>
      <c r="D55" s="18" t="s">
        <v>58</v>
      </c>
      <c r="E55" s="23">
        <v>355714.06</v>
      </c>
      <c r="F55" s="23">
        <v>246980.29</v>
      </c>
      <c r="G55" s="23">
        <f t="shared" si="1"/>
        <v>108733.76999999999</v>
      </c>
      <c r="H55" s="40"/>
      <c r="I55" s="57"/>
      <c r="J55" s="111">
        <v>11.65</v>
      </c>
      <c r="K55" s="8">
        <f t="shared" si="2"/>
        <v>1266748.4205</v>
      </c>
      <c r="L55" s="119"/>
      <c r="M55" s="24"/>
      <c r="N55" s="24"/>
      <c r="O55" s="24"/>
      <c r="P55" s="24"/>
      <c r="Q55" s="24"/>
      <c r="R55" s="24"/>
      <c r="S55" s="24"/>
      <c r="T55" s="24"/>
      <c r="U55" s="24"/>
      <c r="V55" s="24"/>
      <c r="W55" s="24"/>
      <c r="X55" s="24"/>
      <c r="Y55" s="24"/>
      <c r="Z55" s="24"/>
      <c r="AA55" s="24"/>
      <c r="AB55" s="24"/>
      <c r="AC55" s="24"/>
      <c r="AD55" s="24"/>
      <c r="AE55" s="24"/>
      <c r="AF55" s="24"/>
      <c r="AG55" s="24"/>
      <c r="AH55" s="24"/>
      <c r="AI55" s="24"/>
      <c r="AJ55" s="24"/>
      <c r="AK55" s="24"/>
      <c r="AL55" s="24"/>
      <c r="AM55" s="24"/>
      <c r="AN55" s="24"/>
      <c r="AO55" s="24"/>
      <c r="AP55" s="24"/>
      <c r="AQ55" s="24"/>
      <c r="AR55" s="24"/>
      <c r="AS55" s="24"/>
      <c r="AT55" s="24"/>
      <c r="AU55" s="24"/>
      <c r="AV55" s="24"/>
      <c r="AW55" s="24"/>
      <c r="AX55" s="24"/>
      <c r="AY55" s="24"/>
      <c r="AZ55" s="24"/>
      <c r="BA55" s="24"/>
      <c r="BB55" s="24"/>
      <c r="BC55" s="24"/>
      <c r="BD55" s="24"/>
      <c r="BE55" s="24"/>
      <c r="BF55" s="24"/>
      <c r="BG55" s="24"/>
      <c r="BH55" s="24"/>
      <c r="BI55" s="24"/>
      <c r="BJ55" s="24"/>
      <c r="BK55" s="24"/>
      <c r="BL55" s="24"/>
      <c r="BM55" s="24"/>
      <c r="BN55" s="24"/>
      <c r="BO55" s="24"/>
      <c r="BP55" s="24"/>
      <c r="BQ55" s="24"/>
      <c r="BR55" s="24"/>
      <c r="BS55" s="24"/>
      <c r="BT55" s="24"/>
      <c r="BU55" s="24"/>
      <c r="BV55" s="24"/>
      <c r="BW55" s="24"/>
      <c r="BX55" s="24"/>
      <c r="BY55" s="24"/>
      <c r="BZ55" s="24"/>
      <c r="CA55" s="24"/>
      <c r="CB55" s="24"/>
      <c r="CC55" s="24"/>
      <c r="CD55" s="24"/>
      <c r="CE55" s="24"/>
      <c r="CF55" s="24"/>
      <c r="CG55" s="24"/>
      <c r="CH55" s="24"/>
      <c r="CI55" s="24"/>
      <c r="CJ55" s="24"/>
      <c r="CK55" s="24"/>
      <c r="CL55" s="24"/>
      <c r="CM55" s="24"/>
      <c r="CN55" s="24"/>
      <c r="CO55" s="24"/>
      <c r="CP55" s="24"/>
      <c r="CQ55" s="24"/>
      <c r="CR55" s="24"/>
      <c r="CS55" s="24"/>
      <c r="CT55" s="24"/>
      <c r="CU55" s="24"/>
      <c r="CV55" s="24"/>
      <c r="CW55" s="24"/>
      <c r="CX55" s="24"/>
      <c r="CY55" s="24"/>
      <c r="CZ55" s="24"/>
      <c r="DA55" s="24"/>
      <c r="DB55" s="24"/>
      <c r="DC55" s="24"/>
      <c r="DD55" s="24"/>
      <c r="DE55" s="24"/>
      <c r="DF55" s="24"/>
      <c r="DG55" s="24"/>
      <c r="DH55" s="24"/>
      <c r="DI55" s="24"/>
      <c r="DJ55" s="24"/>
      <c r="DK55" s="24"/>
      <c r="DL55" s="24"/>
      <c r="DM55" s="24"/>
      <c r="DN55" s="24"/>
      <c r="DO55" s="24"/>
      <c r="DP55" s="24"/>
      <c r="DQ55" s="24"/>
      <c r="DR55" s="24"/>
      <c r="DS55" s="24"/>
      <c r="DT55" s="24"/>
      <c r="DU55" s="24"/>
      <c r="DV55" s="24"/>
      <c r="DW55" s="24"/>
      <c r="DX55" s="24"/>
      <c r="DY55" s="24"/>
      <c r="DZ55" s="24"/>
      <c r="EA55" s="24"/>
      <c r="EB55" s="24"/>
      <c r="EC55" s="24"/>
      <c r="ED55" s="24"/>
      <c r="EE55" s="24"/>
      <c r="EF55" s="24"/>
      <c r="EG55" s="24"/>
      <c r="EH55" s="24"/>
      <c r="EI55" s="24"/>
      <c r="EJ55" s="24"/>
      <c r="EK55" s="24"/>
      <c r="EL55" s="24"/>
      <c r="EM55" s="24"/>
      <c r="EN55" s="24"/>
      <c r="EO55" s="24"/>
      <c r="EP55" s="24"/>
      <c r="EQ55" s="24"/>
      <c r="ER55" s="24"/>
      <c r="ES55" s="24"/>
      <c r="ET55" s="24"/>
      <c r="EU55" s="24"/>
      <c r="EV55" s="24"/>
      <c r="EW55" s="24"/>
      <c r="EX55" s="24"/>
      <c r="EY55" s="24"/>
      <c r="EZ55" s="24"/>
      <c r="FA55" s="24"/>
      <c r="FB55" s="24"/>
      <c r="FC55" s="24"/>
      <c r="FD55" s="24"/>
      <c r="FE55" s="24"/>
      <c r="FF55" s="24"/>
      <c r="FG55" s="24"/>
      <c r="FH55" s="24"/>
      <c r="FI55" s="24"/>
      <c r="FJ55" s="24"/>
      <c r="FK55" s="24"/>
      <c r="FL55" s="24"/>
      <c r="FM55" s="24"/>
      <c r="FN55" s="24"/>
      <c r="FO55" s="24"/>
      <c r="FP55" s="24"/>
      <c r="FQ55" s="24"/>
    </row>
    <row r="56" spans="1:173" s="25" customFormat="1" ht="31.5" customHeight="1" x14ac:dyDescent="0.25">
      <c r="A56" s="55" t="s">
        <v>139</v>
      </c>
      <c r="B56" s="19" t="s">
        <v>140</v>
      </c>
      <c r="C56" s="21" t="s">
        <v>70</v>
      </c>
      <c r="D56" s="18" t="s">
        <v>58</v>
      </c>
      <c r="E56" s="23">
        <v>2637667.62</v>
      </c>
      <c r="F56" s="23">
        <v>2222647.52</v>
      </c>
      <c r="G56" s="23">
        <f t="shared" si="1"/>
        <v>415020.10000000009</v>
      </c>
      <c r="H56" s="40"/>
      <c r="I56" s="57"/>
      <c r="J56" s="111">
        <v>232.65</v>
      </c>
      <c r="K56" s="8">
        <f t="shared" si="2"/>
        <v>96554426.26500003</v>
      </c>
      <c r="L56" s="119"/>
      <c r="M56" s="24"/>
      <c r="N56" s="24"/>
      <c r="O56" s="24"/>
      <c r="P56" s="24"/>
      <c r="Q56" s="24"/>
      <c r="R56" s="24"/>
      <c r="S56" s="24"/>
      <c r="T56" s="24"/>
      <c r="U56" s="24"/>
      <c r="V56" s="24"/>
      <c r="W56" s="24"/>
      <c r="X56" s="24"/>
      <c r="Y56" s="24"/>
      <c r="Z56" s="24"/>
      <c r="AA56" s="24"/>
      <c r="AB56" s="24"/>
      <c r="AC56" s="24"/>
      <c r="AD56" s="24"/>
      <c r="AE56" s="24"/>
      <c r="AF56" s="24"/>
      <c r="AG56" s="24"/>
      <c r="AH56" s="24"/>
      <c r="AI56" s="24"/>
      <c r="AJ56" s="24"/>
      <c r="AK56" s="24"/>
      <c r="AL56" s="24"/>
      <c r="AM56" s="24"/>
      <c r="AN56" s="24"/>
      <c r="AO56" s="24"/>
      <c r="AP56" s="24"/>
      <c r="AQ56" s="24"/>
      <c r="AR56" s="24"/>
      <c r="AS56" s="24"/>
      <c r="AT56" s="24"/>
      <c r="AU56" s="24"/>
      <c r="AV56" s="24"/>
      <c r="AW56" s="24"/>
      <c r="AX56" s="24"/>
      <c r="AY56" s="24"/>
      <c r="AZ56" s="24"/>
      <c r="BA56" s="24"/>
      <c r="BB56" s="24"/>
      <c r="BC56" s="24"/>
      <c r="BD56" s="24"/>
      <c r="BE56" s="24"/>
      <c r="BF56" s="24"/>
      <c r="BG56" s="24"/>
      <c r="BH56" s="24"/>
      <c r="BI56" s="24"/>
      <c r="BJ56" s="24"/>
      <c r="BK56" s="24"/>
      <c r="BL56" s="24"/>
      <c r="BM56" s="24"/>
      <c r="BN56" s="24"/>
      <c r="BO56" s="24"/>
      <c r="BP56" s="24"/>
      <c r="BQ56" s="24"/>
      <c r="BR56" s="24"/>
      <c r="BS56" s="24"/>
      <c r="BT56" s="24"/>
      <c r="BU56" s="24"/>
      <c r="BV56" s="24"/>
      <c r="BW56" s="24"/>
      <c r="BX56" s="24"/>
      <c r="BY56" s="24"/>
      <c r="BZ56" s="24"/>
      <c r="CA56" s="24"/>
      <c r="CB56" s="24"/>
      <c r="CC56" s="24"/>
      <c r="CD56" s="24"/>
      <c r="CE56" s="24"/>
      <c r="CF56" s="24"/>
      <c r="CG56" s="24"/>
      <c r="CH56" s="24"/>
      <c r="CI56" s="24"/>
      <c r="CJ56" s="24"/>
      <c r="CK56" s="24"/>
      <c r="CL56" s="24"/>
      <c r="CM56" s="24"/>
      <c r="CN56" s="24"/>
      <c r="CO56" s="24"/>
      <c r="CP56" s="24"/>
      <c r="CQ56" s="24"/>
      <c r="CR56" s="24"/>
      <c r="CS56" s="24"/>
      <c r="CT56" s="24"/>
      <c r="CU56" s="24"/>
      <c r="CV56" s="24"/>
      <c r="CW56" s="24"/>
      <c r="CX56" s="24"/>
      <c r="CY56" s="24"/>
      <c r="CZ56" s="24"/>
      <c r="DA56" s="24"/>
      <c r="DB56" s="24"/>
      <c r="DC56" s="24"/>
      <c r="DD56" s="24"/>
      <c r="DE56" s="24"/>
      <c r="DF56" s="24"/>
      <c r="DG56" s="24"/>
      <c r="DH56" s="24"/>
      <c r="DI56" s="24"/>
      <c r="DJ56" s="24"/>
      <c r="DK56" s="24"/>
      <c r="DL56" s="24"/>
      <c r="DM56" s="24"/>
      <c r="DN56" s="24"/>
      <c r="DO56" s="24"/>
      <c r="DP56" s="24"/>
      <c r="DQ56" s="24"/>
      <c r="DR56" s="24"/>
      <c r="DS56" s="24"/>
      <c r="DT56" s="24"/>
      <c r="DU56" s="24"/>
      <c r="DV56" s="24"/>
      <c r="DW56" s="24"/>
      <c r="DX56" s="24"/>
      <c r="DY56" s="24"/>
      <c r="DZ56" s="24"/>
      <c r="EA56" s="24"/>
      <c r="EB56" s="24"/>
      <c r="EC56" s="24"/>
      <c r="ED56" s="24"/>
      <c r="EE56" s="24"/>
      <c r="EF56" s="24"/>
      <c r="EG56" s="24"/>
      <c r="EH56" s="24"/>
      <c r="EI56" s="24"/>
      <c r="EJ56" s="24"/>
      <c r="EK56" s="24"/>
      <c r="EL56" s="24"/>
      <c r="EM56" s="24"/>
      <c r="EN56" s="24"/>
      <c r="EO56" s="24"/>
      <c r="EP56" s="24"/>
      <c r="EQ56" s="24"/>
      <c r="ER56" s="24"/>
      <c r="ES56" s="24"/>
      <c r="ET56" s="24"/>
      <c r="EU56" s="24"/>
      <c r="EV56" s="24"/>
      <c r="EW56" s="24"/>
      <c r="EX56" s="24"/>
      <c r="EY56" s="24"/>
      <c r="EZ56" s="24"/>
      <c r="FA56" s="24"/>
      <c r="FB56" s="24"/>
      <c r="FC56" s="24"/>
      <c r="FD56" s="24"/>
      <c r="FE56" s="24"/>
      <c r="FF56" s="24"/>
      <c r="FG56" s="24"/>
      <c r="FH56" s="24"/>
      <c r="FI56" s="24"/>
      <c r="FJ56" s="24"/>
      <c r="FK56" s="24"/>
      <c r="FL56" s="24"/>
      <c r="FM56" s="24"/>
      <c r="FN56" s="24"/>
      <c r="FO56" s="24"/>
      <c r="FP56" s="24"/>
      <c r="FQ56" s="24"/>
    </row>
    <row r="57" spans="1:173" s="25" customFormat="1" ht="31.5" customHeight="1" x14ac:dyDescent="0.25">
      <c r="A57" s="55" t="s">
        <v>141</v>
      </c>
      <c r="B57" s="19" t="s">
        <v>142</v>
      </c>
      <c r="C57" s="21" t="s">
        <v>73</v>
      </c>
      <c r="D57" s="18" t="s">
        <v>58</v>
      </c>
      <c r="E57" s="23">
        <v>2791756.82</v>
      </c>
      <c r="F57" s="23">
        <v>2458043.96</v>
      </c>
      <c r="G57" s="23">
        <f t="shared" si="1"/>
        <v>333712.85999999987</v>
      </c>
      <c r="H57" s="40"/>
      <c r="I57" s="57"/>
      <c r="J57" s="111">
        <v>524.32000000000005</v>
      </c>
      <c r="K57" s="8">
        <f t="shared" si="2"/>
        <v>174972326.75519994</v>
      </c>
      <c r="L57" s="119"/>
      <c r="M57" s="24"/>
      <c r="N57" s="24"/>
      <c r="O57" s="24"/>
      <c r="P57" s="24"/>
      <c r="Q57" s="24"/>
      <c r="R57" s="24"/>
      <c r="S57" s="24"/>
      <c r="T57" s="24"/>
      <c r="U57" s="24"/>
      <c r="V57" s="24"/>
      <c r="W57" s="24"/>
      <c r="X57" s="24"/>
      <c r="Y57" s="24"/>
      <c r="Z57" s="24"/>
      <c r="AA57" s="24"/>
      <c r="AB57" s="24"/>
      <c r="AC57" s="24"/>
      <c r="AD57" s="24"/>
      <c r="AE57" s="24"/>
      <c r="AF57" s="24"/>
      <c r="AG57" s="24"/>
      <c r="AH57" s="24"/>
      <c r="AI57" s="24"/>
      <c r="AJ57" s="24"/>
      <c r="AK57" s="24"/>
      <c r="AL57" s="24"/>
      <c r="AM57" s="24"/>
      <c r="AN57" s="24"/>
      <c r="AO57" s="24"/>
      <c r="AP57" s="24"/>
      <c r="AQ57" s="24"/>
      <c r="AR57" s="24"/>
      <c r="AS57" s="24"/>
      <c r="AT57" s="24"/>
      <c r="AU57" s="24"/>
      <c r="AV57" s="24"/>
      <c r="AW57" s="24"/>
      <c r="AX57" s="24"/>
      <c r="AY57" s="24"/>
      <c r="AZ57" s="24"/>
      <c r="BA57" s="24"/>
      <c r="BB57" s="24"/>
      <c r="BC57" s="24"/>
      <c r="BD57" s="24"/>
      <c r="BE57" s="24"/>
      <c r="BF57" s="24"/>
      <c r="BG57" s="24"/>
      <c r="BH57" s="24"/>
      <c r="BI57" s="24"/>
      <c r="BJ57" s="24"/>
      <c r="BK57" s="24"/>
      <c r="BL57" s="24"/>
      <c r="BM57" s="24"/>
      <c r="BN57" s="24"/>
      <c r="BO57" s="24"/>
      <c r="BP57" s="24"/>
      <c r="BQ57" s="24"/>
      <c r="BR57" s="24"/>
      <c r="BS57" s="24"/>
      <c r="BT57" s="24"/>
      <c r="BU57" s="24"/>
      <c r="BV57" s="24"/>
      <c r="BW57" s="24"/>
      <c r="BX57" s="24"/>
      <c r="BY57" s="24"/>
      <c r="BZ57" s="24"/>
      <c r="CA57" s="24"/>
      <c r="CB57" s="24"/>
      <c r="CC57" s="24"/>
      <c r="CD57" s="24"/>
      <c r="CE57" s="24"/>
      <c r="CF57" s="24"/>
      <c r="CG57" s="24"/>
      <c r="CH57" s="24"/>
      <c r="CI57" s="24"/>
      <c r="CJ57" s="24"/>
      <c r="CK57" s="24"/>
      <c r="CL57" s="24"/>
      <c r="CM57" s="24"/>
      <c r="CN57" s="24"/>
      <c r="CO57" s="24"/>
      <c r="CP57" s="24"/>
      <c r="CQ57" s="24"/>
      <c r="CR57" s="24"/>
      <c r="CS57" s="24"/>
      <c r="CT57" s="24"/>
      <c r="CU57" s="24"/>
      <c r="CV57" s="24"/>
      <c r="CW57" s="24"/>
      <c r="CX57" s="24"/>
      <c r="CY57" s="24"/>
      <c r="CZ57" s="24"/>
      <c r="DA57" s="24"/>
      <c r="DB57" s="24"/>
      <c r="DC57" s="24"/>
      <c r="DD57" s="24"/>
      <c r="DE57" s="24"/>
      <c r="DF57" s="24"/>
      <c r="DG57" s="24"/>
      <c r="DH57" s="24"/>
      <c r="DI57" s="24"/>
      <c r="DJ57" s="24"/>
      <c r="DK57" s="24"/>
      <c r="DL57" s="24"/>
      <c r="DM57" s="24"/>
      <c r="DN57" s="24"/>
      <c r="DO57" s="24"/>
      <c r="DP57" s="24"/>
      <c r="DQ57" s="24"/>
      <c r="DR57" s="24"/>
      <c r="DS57" s="24"/>
      <c r="DT57" s="24"/>
      <c r="DU57" s="24"/>
      <c r="DV57" s="24"/>
      <c r="DW57" s="24"/>
      <c r="DX57" s="24"/>
      <c r="DY57" s="24"/>
      <c r="DZ57" s="24"/>
      <c r="EA57" s="24"/>
      <c r="EB57" s="24"/>
      <c r="EC57" s="24"/>
      <c r="ED57" s="24"/>
      <c r="EE57" s="24"/>
      <c r="EF57" s="24"/>
      <c r="EG57" s="24"/>
      <c r="EH57" s="24"/>
      <c r="EI57" s="24"/>
      <c r="EJ57" s="24"/>
      <c r="EK57" s="24"/>
      <c r="EL57" s="24"/>
      <c r="EM57" s="24"/>
      <c r="EN57" s="24"/>
      <c r="EO57" s="24"/>
      <c r="EP57" s="24"/>
      <c r="EQ57" s="24"/>
      <c r="ER57" s="24"/>
      <c r="ES57" s="24"/>
      <c r="ET57" s="24"/>
      <c r="EU57" s="24"/>
      <c r="EV57" s="24"/>
      <c r="EW57" s="24"/>
      <c r="EX57" s="24"/>
      <c r="EY57" s="24"/>
      <c r="EZ57" s="24"/>
      <c r="FA57" s="24"/>
      <c r="FB57" s="24"/>
      <c r="FC57" s="24"/>
      <c r="FD57" s="24"/>
      <c r="FE57" s="24"/>
      <c r="FF57" s="24"/>
      <c r="FG57" s="24"/>
      <c r="FH57" s="24"/>
      <c r="FI57" s="24"/>
      <c r="FJ57" s="24"/>
      <c r="FK57" s="24"/>
      <c r="FL57" s="24"/>
      <c r="FM57" s="24"/>
      <c r="FN57" s="24"/>
      <c r="FO57" s="24"/>
      <c r="FP57" s="24"/>
      <c r="FQ57" s="24"/>
    </row>
    <row r="58" spans="1:173" s="25" customFormat="1" ht="31.5" customHeight="1" x14ac:dyDescent="0.25">
      <c r="A58" s="55" t="s">
        <v>143</v>
      </c>
      <c r="B58" s="19" t="s">
        <v>144</v>
      </c>
      <c r="C58" s="21" t="s">
        <v>76</v>
      </c>
      <c r="D58" s="18" t="s">
        <v>58</v>
      </c>
      <c r="E58" s="23">
        <v>148016.04</v>
      </c>
      <c r="F58" s="23">
        <v>97647.14</v>
      </c>
      <c r="G58" s="23">
        <f t="shared" si="1"/>
        <v>50368.900000000009</v>
      </c>
      <c r="H58" s="40"/>
      <c r="I58" s="57"/>
      <c r="J58" s="111">
        <v>475.94</v>
      </c>
      <c r="K58" s="8">
        <f t="shared" si="2"/>
        <v>23972574.266000003</v>
      </c>
      <c r="L58" s="119"/>
      <c r="M58" s="24"/>
      <c r="N58" s="24"/>
      <c r="O58" s="24"/>
      <c r="P58" s="24"/>
      <c r="Q58" s="24"/>
      <c r="R58" s="24"/>
      <c r="S58" s="24"/>
      <c r="T58" s="24"/>
      <c r="U58" s="24"/>
      <c r="V58" s="24"/>
      <c r="W58" s="24"/>
      <c r="X58" s="24"/>
      <c r="Y58" s="24"/>
      <c r="Z58" s="24"/>
      <c r="AA58" s="24"/>
      <c r="AB58" s="24"/>
      <c r="AC58" s="24"/>
      <c r="AD58" s="24"/>
      <c r="AE58" s="24"/>
      <c r="AF58" s="24"/>
      <c r="AG58" s="24"/>
      <c r="AH58" s="24"/>
      <c r="AI58" s="24"/>
      <c r="AJ58" s="24"/>
      <c r="AK58" s="24"/>
      <c r="AL58" s="24"/>
      <c r="AM58" s="24"/>
      <c r="AN58" s="24"/>
      <c r="AO58" s="24"/>
      <c r="AP58" s="24"/>
      <c r="AQ58" s="24"/>
      <c r="AR58" s="24"/>
      <c r="AS58" s="24"/>
      <c r="AT58" s="24"/>
      <c r="AU58" s="24"/>
      <c r="AV58" s="24"/>
      <c r="AW58" s="24"/>
      <c r="AX58" s="24"/>
      <c r="AY58" s="24"/>
      <c r="AZ58" s="24"/>
      <c r="BA58" s="24"/>
      <c r="BB58" s="24"/>
      <c r="BC58" s="24"/>
      <c r="BD58" s="24"/>
      <c r="BE58" s="24"/>
      <c r="BF58" s="24"/>
      <c r="BG58" s="24"/>
      <c r="BH58" s="24"/>
      <c r="BI58" s="24"/>
      <c r="BJ58" s="24"/>
      <c r="BK58" s="24"/>
      <c r="BL58" s="24"/>
      <c r="BM58" s="24"/>
      <c r="BN58" s="24"/>
      <c r="BO58" s="24"/>
      <c r="BP58" s="24"/>
      <c r="BQ58" s="24"/>
      <c r="BR58" s="24"/>
      <c r="BS58" s="24"/>
      <c r="BT58" s="24"/>
      <c r="BU58" s="24"/>
      <c r="BV58" s="24"/>
      <c r="BW58" s="24"/>
      <c r="BX58" s="24"/>
      <c r="BY58" s="24"/>
      <c r="BZ58" s="24"/>
      <c r="CA58" s="24"/>
      <c r="CB58" s="24"/>
      <c r="CC58" s="24"/>
      <c r="CD58" s="24"/>
      <c r="CE58" s="24"/>
      <c r="CF58" s="24"/>
      <c r="CG58" s="24"/>
      <c r="CH58" s="24"/>
      <c r="CI58" s="24"/>
      <c r="CJ58" s="24"/>
      <c r="CK58" s="24"/>
      <c r="CL58" s="24"/>
      <c r="CM58" s="24"/>
      <c r="CN58" s="24"/>
      <c r="CO58" s="24"/>
      <c r="CP58" s="24"/>
      <c r="CQ58" s="24"/>
      <c r="CR58" s="24"/>
      <c r="CS58" s="24"/>
      <c r="CT58" s="24"/>
      <c r="CU58" s="24"/>
      <c r="CV58" s="24"/>
      <c r="CW58" s="24"/>
      <c r="CX58" s="24"/>
      <c r="CY58" s="24"/>
      <c r="CZ58" s="24"/>
      <c r="DA58" s="24"/>
      <c r="DB58" s="24"/>
      <c r="DC58" s="24"/>
      <c r="DD58" s="24"/>
      <c r="DE58" s="24"/>
      <c r="DF58" s="24"/>
      <c r="DG58" s="24"/>
      <c r="DH58" s="24"/>
      <c r="DI58" s="24"/>
      <c r="DJ58" s="24"/>
      <c r="DK58" s="24"/>
      <c r="DL58" s="24"/>
      <c r="DM58" s="24"/>
      <c r="DN58" s="24"/>
      <c r="DO58" s="24"/>
      <c r="DP58" s="24"/>
      <c r="DQ58" s="24"/>
      <c r="DR58" s="24"/>
      <c r="DS58" s="24"/>
      <c r="DT58" s="24"/>
      <c r="DU58" s="24"/>
      <c r="DV58" s="24"/>
      <c r="DW58" s="24"/>
      <c r="DX58" s="24"/>
      <c r="DY58" s="24"/>
      <c r="DZ58" s="24"/>
      <c r="EA58" s="24"/>
      <c r="EB58" s="24"/>
      <c r="EC58" s="24"/>
      <c r="ED58" s="24"/>
      <c r="EE58" s="24"/>
      <c r="EF58" s="24"/>
      <c r="EG58" s="24"/>
      <c r="EH58" s="24"/>
      <c r="EI58" s="24"/>
      <c r="EJ58" s="24"/>
      <c r="EK58" s="24"/>
      <c r="EL58" s="24"/>
      <c r="EM58" s="24"/>
      <c r="EN58" s="24"/>
      <c r="EO58" s="24"/>
      <c r="EP58" s="24"/>
      <c r="EQ58" s="24"/>
      <c r="ER58" s="24"/>
      <c r="ES58" s="24"/>
      <c r="ET58" s="24"/>
      <c r="EU58" s="24"/>
      <c r="EV58" s="24"/>
      <c r="EW58" s="24"/>
      <c r="EX58" s="24"/>
      <c r="EY58" s="24"/>
      <c r="EZ58" s="24"/>
      <c r="FA58" s="24"/>
      <c r="FB58" s="24"/>
      <c r="FC58" s="24"/>
      <c r="FD58" s="24"/>
      <c r="FE58" s="24"/>
      <c r="FF58" s="24"/>
      <c r="FG58" s="24"/>
      <c r="FH58" s="24"/>
      <c r="FI58" s="24"/>
      <c r="FJ58" s="24"/>
      <c r="FK58" s="24"/>
      <c r="FL58" s="24"/>
      <c r="FM58" s="24"/>
      <c r="FN58" s="24"/>
      <c r="FO58" s="24"/>
      <c r="FP58" s="24"/>
      <c r="FQ58" s="24"/>
    </row>
    <row r="59" spans="1:173" s="25" customFormat="1" ht="31.5" customHeight="1" x14ac:dyDescent="0.25">
      <c r="A59" s="55" t="s">
        <v>145</v>
      </c>
      <c r="B59" s="19" t="s">
        <v>146</v>
      </c>
      <c r="C59" s="21" t="s">
        <v>79</v>
      </c>
      <c r="D59" s="18" t="s">
        <v>58</v>
      </c>
      <c r="E59" s="23">
        <v>2559817.0299999998</v>
      </c>
      <c r="F59" s="23">
        <v>2528062.37</v>
      </c>
      <c r="G59" s="47">
        <f>E59-F59</f>
        <v>31754.659999999683</v>
      </c>
      <c r="H59" s="40"/>
      <c r="I59" s="57"/>
      <c r="J59" s="111">
        <v>92.23</v>
      </c>
      <c r="K59" s="8">
        <f t="shared" si="2"/>
        <v>2928732.2917999709</v>
      </c>
      <c r="L59" s="119"/>
      <c r="M59" s="24"/>
      <c r="N59" s="24"/>
      <c r="O59" s="24"/>
      <c r="P59" s="24"/>
      <c r="Q59" s="24"/>
      <c r="R59" s="24"/>
      <c r="S59" s="24"/>
      <c r="T59" s="24"/>
      <c r="U59" s="24"/>
      <c r="V59" s="24"/>
      <c r="W59" s="24"/>
      <c r="X59" s="24"/>
      <c r="Y59" s="24"/>
      <c r="Z59" s="24"/>
      <c r="AA59" s="24"/>
      <c r="AB59" s="24"/>
      <c r="AC59" s="24"/>
      <c r="AD59" s="24"/>
      <c r="AE59" s="24"/>
      <c r="AF59" s="24"/>
      <c r="AG59" s="24"/>
      <c r="AH59" s="24"/>
      <c r="AI59" s="24"/>
      <c r="AJ59" s="24"/>
      <c r="AK59" s="24"/>
      <c r="AL59" s="24"/>
      <c r="AM59" s="24"/>
      <c r="AN59" s="24"/>
      <c r="AO59" s="24"/>
      <c r="AP59" s="24"/>
      <c r="AQ59" s="24"/>
      <c r="AR59" s="24"/>
      <c r="AS59" s="24"/>
      <c r="AT59" s="24"/>
      <c r="AU59" s="24"/>
      <c r="AV59" s="24"/>
      <c r="AW59" s="24"/>
      <c r="AX59" s="24"/>
      <c r="AY59" s="24"/>
      <c r="AZ59" s="24"/>
      <c r="BA59" s="24"/>
      <c r="BB59" s="24"/>
      <c r="BC59" s="24"/>
      <c r="BD59" s="24"/>
      <c r="BE59" s="24"/>
      <c r="BF59" s="24"/>
      <c r="BG59" s="24"/>
      <c r="BH59" s="24"/>
      <c r="BI59" s="24"/>
      <c r="BJ59" s="24"/>
      <c r="BK59" s="24"/>
      <c r="BL59" s="24"/>
      <c r="BM59" s="24"/>
      <c r="BN59" s="24"/>
      <c r="BO59" s="24"/>
      <c r="BP59" s="24"/>
      <c r="BQ59" s="24"/>
      <c r="BR59" s="24"/>
      <c r="BS59" s="24"/>
      <c r="BT59" s="24"/>
      <c r="BU59" s="24"/>
      <c r="BV59" s="24"/>
      <c r="BW59" s="24"/>
      <c r="BX59" s="24"/>
      <c r="BY59" s="24"/>
      <c r="BZ59" s="24"/>
      <c r="CA59" s="24"/>
      <c r="CB59" s="24"/>
      <c r="CC59" s="24"/>
      <c r="CD59" s="24"/>
      <c r="CE59" s="24"/>
      <c r="CF59" s="24"/>
      <c r="CG59" s="24"/>
      <c r="CH59" s="24"/>
      <c r="CI59" s="24"/>
      <c r="CJ59" s="24"/>
      <c r="CK59" s="24"/>
      <c r="CL59" s="24"/>
      <c r="CM59" s="24"/>
      <c r="CN59" s="24"/>
      <c r="CO59" s="24"/>
      <c r="CP59" s="24"/>
      <c r="CQ59" s="24"/>
      <c r="CR59" s="24"/>
      <c r="CS59" s="24"/>
      <c r="CT59" s="24"/>
      <c r="CU59" s="24"/>
      <c r="CV59" s="24"/>
      <c r="CW59" s="24"/>
      <c r="CX59" s="24"/>
      <c r="CY59" s="24"/>
      <c r="CZ59" s="24"/>
      <c r="DA59" s="24"/>
      <c r="DB59" s="24"/>
      <c r="DC59" s="24"/>
      <c r="DD59" s="24"/>
      <c r="DE59" s="24"/>
      <c r="DF59" s="24"/>
      <c r="DG59" s="24"/>
      <c r="DH59" s="24"/>
      <c r="DI59" s="24"/>
      <c r="DJ59" s="24"/>
      <c r="DK59" s="24"/>
      <c r="DL59" s="24"/>
      <c r="DM59" s="24"/>
      <c r="DN59" s="24"/>
      <c r="DO59" s="24"/>
      <c r="DP59" s="24"/>
      <c r="DQ59" s="24"/>
      <c r="DR59" s="24"/>
      <c r="DS59" s="24"/>
      <c r="DT59" s="24"/>
      <c r="DU59" s="24"/>
      <c r="DV59" s="24"/>
      <c r="DW59" s="24"/>
      <c r="DX59" s="24"/>
      <c r="DY59" s="24"/>
      <c r="DZ59" s="24"/>
      <c r="EA59" s="24"/>
      <c r="EB59" s="24"/>
      <c r="EC59" s="24"/>
      <c r="ED59" s="24"/>
      <c r="EE59" s="24"/>
      <c r="EF59" s="24"/>
      <c r="EG59" s="24"/>
      <c r="EH59" s="24"/>
      <c r="EI59" s="24"/>
      <c r="EJ59" s="24"/>
      <c r="EK59" s="24"/>
      <c r="EL59" s="24"/>
      <c r="EM59" s="24"/>
      <c r="EN59" s="24"/>
      <c r="EO59" s="24"/>
      <c r="EP59" s="24"/>
      <c r="EQ59" s="24"/>
      <c r="ER59" s="24"/>
      <c r="ES59" s="24"/>
      <c r="ET59" s="24"/>
      <c r="EU59" s="24"/>
      <c r="EV59" s="24"/>
      <c r="EW59" s="24"/>
      <c r="EX59" s="24"/>
      <c r="EY59" s="24"/>
      <c r="EZ59" s="24"/>
      <c r="FA59" s="24"/>
      <c r="FB59" s="24"/>
      <c r="FC59" s="24"/>
      <c r="FD59" s="24"/>
      <c r="FE59" s="24"/>
      <c r="FF59" s="24"/>
      <c r="FG59" s="24"/>
      <c r="FH59" s="24"/>
      <c r="FI59" s="24"/>
      <c r="FJ59" s="24"/>
      <c r="FK59" s="24"/>
      <c r="FL59" s="24"/>
      <c r="FM59" s="24"/>
      <c r="FN59" s="24"/>
      <c r="FO59" s="24"/>
      <c r="FP59" s="24"/>
      <c r="FQ59" s="24"/>
    </row>
    <row r="60" spans="1:173" s="25" customFormat="1" ht="31.5" customHeight="1" x14ac:dyDescent="0.25">
      <c r="A60" s="55" t="s">
        <v>147</v>
      </c>
      <c r="B60" s="19" t="s">
        <v>148</v>
      </c>
      <c r="C60" s="21" t="s">
        <v>149</v>
      </c>
      <c r="D60" s="18" t="s">
        <v>58</v>
      </c>
      <c r="E60" s="23">
        <v>1307092</v>
      </c>
      <c r="F60" s="23">
        <v>864406.12</v>
      </c>
      <c r="G60" s="23">
        <f t="shared" si="1"/>
        <v>442685.88</v>
      </c>
      <c r="H60" s="40"/>
      <c r="I60" s="57"/>
      <c r="J60" s="111">
        <v>1818.67</v>
      </c>
      <c r="K60" s="8">
        <f t="shared" si="2"/>
        <v>805099529.37960005</v>
      </c>
      <c r="L60" s="119"/>
      <c r="M60" s="24"/>
      <c r="N60" s="24"/>
      <c r="O60" s="24"/>
      <c r="P60" s="24"/>
      <c r="Q60" s="24"/>
      <c r="R60" s="24"/>
      <c r="S60" s="24"/>
      <c r="T60" s="24"/>
      <c r="U60" s="24"/>
      <c r="V60" s="24"/>
      <c r="W60" s="24"/>
      <c r="X60" s="24"/>
      <c r="Y60" s="24"/>
      <c r="Z60" s="24"/>
      <c r="AA60" s="24"/>
      <c r="AB60" s="24"/>
      <c r="AC60" s="24"/>
      <c r="AD60" s="24"/>
      <c r="AE60" s="24"/>
      <c r="AF60" s="24"/>
      <c r="AG60" s="24"/>
      <c r="AH60" s="24"/>
      <c r="AI60" s="24"/>
      <c r="AJ60" s="24"/>
      <c r="AK60" s="24"/>
      <c r="AL60" s="24"/>
      <c r="AM60" s="24"/>
      <c r="AN60" s="24"/>
      <c r="AO60" s="24"/>
      <c r="AP60" s="24"/>
      <c r="AQ60" s="24"/>
      <c r="AR60" s="24"/>
      <c r="AS60" s="24"/>
      <c r="AT60" s="24"/>
      <c r="AU60" s="24"/>
      <c r="AV60" s="24"/>
      <c r="AW60" s="24"/>
      <c r="AX60" s="24"/>
      <c r="AY60" s="24"/>
      <c r="AZ60" s="24"/>
      <c r="BA60" s="24"/>
      <c r="BB60" s="24"/>
      <c r="BC60" s="24"/>
      <c r="BD60" s="24"/>
      <c r="BE60" s="24"/>
      <c r="BF60" s="24"/>
      <c r="BG60" s="24"/>
      <c r="BH60" s="24"/>
      <c r="BI60" s="24"/>
      <c r="BJ60" s="24"/>
      <c r="BK60" s="24"/>
      <c r="BL60" s="24"/>
      <c r="BM60" s="24"/>
      <c r="BN60" s="24"/>
      <c r="BO60" s="24"/>
      <c r="BP60" s="24"/>
      <c r="BQ60" s="24"/>
      <c r="BR60" s="24"/>
      <c r="BS60" s="24"/>
      <c r="BT60" s="24"/>
      <c r="BU60" s="24"/>
      <c r="BV60" s="24"/>
      <c r="BW60" s="24"/>
      <c r="BX60" s="24"/>
      <c r="BY60" s="24"/>
      <c r="BZ60" s="24"/>
      <c r="CA60" s="24"/>
      <c r="CB60" s="24"/>
      <c r="CC60" s="24"/>
      <c r="CD60" s="24"/>
      <c r="CE60" s="24"/>
      <c r="CF60" s="24"/>
      <c r="CG60" s="24"/>
      <c r="CH60" s="24"/>
      <c r="CI60" s="24"/>
      <c r="CJ60" s="24"/>
      <c r="CK60" s="24"/>
      <c r="CL60" s="24"/>
      <c r="CM60" s="24"/>
      <c r="CN60" s="24"/>
      <c r="CO60" s="24"/>
      <c r="CP60" s="24"/>
      <c r="CQ60" s="24"/>
      <c r="CR60" s="24"/>
      <c r="CS60" s="24"/>
      <c r="CT60" s="24"/>
      <c r="CU60" s="24"/>
      <c r="CV60" s="24"/>
      <c r="CW60" s="24"/>
      <c r="CX60" s="24"/>
      <c r="CY60" s="24"/>
      <c r="CZ60" s="24"/>
      <c r="DA60" s="24"/>
      <c r="DB60" s="24"/>
      <c r="DC60" s="24"/>
      <c r="DD60" s="24"/>
      <c r="DE60" s="24"/>
      <c r="DF60" s="24"/>
      <c r="DG60" s="24"/>
      <c r="DH60" s="24"/>
      <c r="DI60" s="24"/>
      <c r="DJ60" s="24"/>
      <c r="DK60" s="24"/>
      <c r="DL60" s="24"/>
      <c r="DM60" s="24"/>
      <c r="DN60" s="24"/>
      <c r="DO60" s="24"/>
      <c r="DP60" s="24"/>
      <c r="DQ60" s="24"/>
      <c r="DR60" s="24"/>
      <c r="DS60" s="24"/>
      <c r="DT60" s="24"/>
      <c r="DU60" s="24"/>
      <c r="DV60" s="24"/>
      <c r="DW60" s="24"/>
      <c r="DX60" s="24"/>
      <c r="DY60" s="24"/>
      <c r="DZ60" s="24"/>
      <c r="EA60" s="24"/>
      <c r="EB60" s="24"/>
      <c r="EC60" s="24"/>
      <c r="ED60" s="24"/>
      <c r="EE60" s="24"/>
      <c r="EF60" s="24"/>
      <c r="EG60" s="24"/>
      <c r="EH60" s="24"/>
      <c r="EI60" s="24"/>
      <c r="EJ60" s="24"/>
      <c r="EK60" s="24"/>
      <c r="EL60" s="24"/>
      <c r="EM60" s="24"/>
      <c r="EN60" s="24"/>
      <c r="EO60" s="24"/>
      <c r="EP60" s="24"/>
      <c r="EQ60" s="24"/>
      <c r="ER60" s="24"/>
      <c r="ES60" s="24"/>
      <c r="ET60" s="24"/>
      <c r="EU60" s="24"/>
      <c r="EV60" s="24"/>
      <c r="EW60" s="24"/>
      <c r="EX60" s="24"/>
      <c r="EY60" s="24"/>
      <c r="EZ60" s="24"/>
      <c r="FA60" s="24"/>
      <c r="FB60" s="24"/>
      <c r="FC60" s="24"/>
      <c r="FD60" s="24"/>
      <c r="FE60" s="24"/>
      <c r="FF60" s="24"/>
      <c r="FG60" s="24"/>
      <c r="FH60" s="24"/>
      <c r="FI60" s="24"/>
      <c r="FJ60" s="24"/>
      <c r="FK60" s="24"/>
      <c r="FL60" s="24"/>
      <c r="FM60" s="24"/>
      <c r="FN60" s="24"/>
      <c r="FO60" s="24"/>
      <c r="FP60" s="24"/>
      <c r="FQ60" s="24"/>
    </row>
    <row r="61" spans="1:173" s="25" customFormat="1" ht="31.5" customHeight="1" x14ac:dyDescent="0.25">
      <c r="A61" s="55" t="s">
        <v>150</v>
      </c>
      <c r="B61" s="19" t="s">
        <v>151</v>
      </c>
      <c r="C61" s="21" t="s">
        <v>85</v>
      </c>
      <c r="D61" s="18" t="s">
        <v>86</v>
      </c>
      <c r="E61" s="23">
        <v>4799236</v>
      </c>
      <c r="F61" s="23">
        <v>3528280</v>
      </c>
      <c r="G61" s="23">
        <f t="shared" si="1"/>
        <v>1270956</v>
      </c>
      <c r="H61" s="40"/>
      <c r="I61" s="57"/>
      <c r="J61" s="111">
        <v>259.08999999999997</v>
      </c>
      <c r="K61" s="8">
        <f t="shared" si="2"/>
        <v>329291990.03999996</v>
      </c>
      <c r="L61" s="119"/>
      <c r="M61" s="24"/>
      <c r="N61" s="24"/>
      <c r="O61" s="24"/>
      <c r="P61" s="24"/>
      <c r="Q61" s="24"/>
      <c r="R61" s="24"/>
      <c r="S61" s="24"/>
      <c r="T61" s="24"/>
      <c r="U61" s="24"/>
      <c r="V61" s="24"/>
      <c r="W61" s="24"/>
      <c r="X61" s="24"/>
      <c r="Y61" s="24"/>
      <c r="Z61" s="24"/>
      <c r="AA61" s="24"/>
      <c r="AB61" s="24"/>
      <c r="AC61" s="24"/>
      <c r="AD61" s="24"/>
      <c r="AE61" s="24"/>
      <c r="AF61" s="24"/>
      <c r="AG61" s="24"/>
      <c r="AH61" s="24"/>
      <c r="AI61" s="24"/>
      <c r="AJ61" s="24"/>
      <c r="AK61" s="24"/>
      <c r="AL61" s="24"/>
      <c r="AM61" s="24"/>
      <c r="AN61" s="24"/>
      <c r="AO61" s="24"/>
      <c r="AP61" s="24"/>
      <c r="AQ61" s="24"/>
      <c r="AR61" s="24"/>
      <c r="AS61" s="24"/>
      <c r="AT61" s="24"/>
      <c r="AU61" s="24"/>
      <c r="AV61" s="24"/>
      <c r="AW61" s="24"/>
      <c r="AX61" s="24"/>
      <c r="AY61" s="24"/>
      <c r="AZ61" s="24"/>
      <c r="BA61" s="24"/>
      <c r="BB61" s="24"/>
      <c r="BC61" s="24"/>
      <c r="BD61" s="24"/>
      <c r="BE61" s="24"/>
      <c r="BF61" s="24"/>
      <c r="BG61" s="24"/>
      <c r="BH61" s="24"/>
      <c r="BI61" s="24"/>
      <c r="BJ61" s="24"/>
      <c r="BK61" s="24"/>
      <c r="BL61" s="24"/>
      <c r="BM61" s="24"/>
      <c r="BN61" s="24"/>
      <c r="BO61" s="24"/>
      <c r="BP61" s="24"/>
      <c r="BQ61" s="24"/>
      <c r="BR61" s="24"/>
      <c r="BS61" s="24"/>
      <c r="BT61" s="24"/>
      <c r="BU61" s="24"/>
      <c r="BV61" s="24"/>
      <c r="BW61" s="24"/>
      <c r="BX61" s="24"/>
      <c r="BY61" s="24"/>
      <c r="BZ61" s="24"/>
      <c r="CA61" s="24"/>
      <c r="CB61" s="24"/>
      <c r="CC61" s="24"/>
      <c r="CD61" s="24"/>
      <c r="CE61" s="24"/>
      <c r="CF61" s="24"/>
      <c r="CG61" s="24"/>
      <c r="CH61" s="24"/>
      <c r="CI61" s="24"/>
      <c r="CJ61" s="24"/>
      <c r="CK61" s="24"/>
      <c r="CL61" s="24"/>
      <c r="CM61" s="24"/>
      <c r="CN61" s="24"/>
      <c r="CO61" s="24"/>
      <c r="CP61" s="24"/>
      <c r="CQ61" s="24"/>
      <c r="CR61" s="24"/>
      <c r="CS61" s="24"/>
      <c r="CT61" s="24"/>
      <c r="CU61" s="24"/>
      <c r="CV61" s="24"/>
      <c r="CW61" s="24"/>
      <c r="CX61" s="24"/>
      <c r="CY61" s="24"/>
      <c r="CZ61" s="24"/>
      <c r="DA61" s="24"/>
      <c r="DB61" s="24"/>
      <c r="DC61" s="24"/>
      <c r="DD61" s="24"/>
      <c r="DE61" s="24"/>
      <c r="DF61" s="24"/>
      <c r="DG61" s="24"/>
      <c r="DH61" s="24"/>
      <c r="DI61" s="24"/>
      <c r="DJ61" s="24"/>
      <c r="DK61" s="24"/>
      <c r="DL61" s="24"/>
      <c r="DM61" s="24"/>
      <c r="DN61" s="24"/>
      <c r="DO61" s="24"/>
      <c r="DP61" s="24"/>
      <c r="DQ61" s="24"/>
      <c r="DR61" s="24"/>
      <c r="DS61" s="24"/>
      <c r="DT61" s="24"/>
      <c r="DU61" s="24"/>
      <c r="DV61" s="24"/>
      <c r="DW61" s="24"/>
      <c r="DX61" s="24"/>
      <c r="DY61" s="24"/>
      <c r="DZ61" s="24"/>
      <c r="EA61" s="24"/>
      <c r="EB61" s="24"/>
      <c r="EC61" s="24"/>
      <c r="ED61" s="24"/>
      <c r="EE61" s="24"/>
      <c r="EF61" s="24"/>
      <c r="EG61" s="24"/>
      <c r="EH61" s="24"/>
      <c r="EI61" s="24"/>
      <c r="EJ61" s="24"/>
      <c r="EK61" s="24"/>
      <c r="EL61" s="24"/>
      <c r="EM61" s="24"/>
      <c r="EN61" s="24"/>
      <c r="EO61" s="24"/>
      <c r="EP61" s="24"/>
      <c r="EQ61" s="24"/>
      <c r="ER61" s="24"/>
      <c r="ES61" s="24"/>
      <c r="ET61" s="24"/>
      <c r="EU61" s="24"/>
      <c r="EV61" s="24"/>
      <c r="EW61" s="24"/>
      <c r="EX61" s="24"/>
      <c r="EY61" s="24"/>
      <c r="EZ61" s="24"/>
      <c r="FA61" s="24"/>
      <c r="FB61" s="24"/>
      <c r="FC61" s="24"/>
      <c r="FD61" s="24"/>
      <c r="FE61" s="24"/>
      <c r="FF61" s="24"/>
      <c r="FG61" s="24"/>
      <c r="FH61" s="24"/>
      <c r="FI61" s="24"/>
      <c r="FJ61" s="24"/>
      <c r="FK61" s="24"/>
      <c r="FL61" s="24"/>
      <c r="FM61" s="24"/>
      <c r="FN61" s="24"/>
      <c r="FO61" s="24"/>
      <c r="FP61" s="24"/>
      <c r="FQ61" s="24"/>
    </row>
    <row r="62" spans="1:173" s="25" customFormat="1" ht="31.5" customHeight="1" x14ac:dyDescent="0.25">
      <c r="A62" s="55" t="s">
        <v>152</v>
      </c>
      <c r="B62" s="19" t="s">
        <v>153</v>
      </c>
      <c r="C62" s="21" t="s">
        <v>154</v>
      </c>
      <c r="D62" s="18" t="s">
        <v>86</v>
      </c>
      <c r="E62" s="23">
        <v>41602</v>
      </c>
      <c r="F62" s="23">
        <v>36255</v>
      </c>
      <c r="G62" s="23">
        <f t="shared" si="1"/>
        <v>5347</v>
      </c>
      <c r="H62" s="40"/>
      <c r="I62" s="57"/>
      <c r="J62" s="111">
        <v>1236.8699999999999</v>
      </c>
      <c r="K62" s="8">
        <f t="shared" si="2"/>
        <v>6613543.8899999997</v>
      </c>
      <c r="L62" s="119"/>
      <c r="M62" s="24"/>
      <c r="N62" s="24"/>
      <c r="O62" s="24"/>
      <c r="P62" s="24"/>
      <c r="Q62" s="24"/>
      <c r="R62" s="24"/>
      <c r="S62" s="24"/>
      <c r="T62" s="24"/>
      <c r="U62" s="24"/>
      <c r="V62" s="24"/>
      <c r="W62" s="24"/>
      <c r="X62" s="24"/>
      <c r="Y62" s="24"/>
      <c r="Z62" s="24"/>
      <c r="AA62" s="24"/>
      <c r="AB62" s="24"/>
      <c r="AC62" s="24"/>
      <c r="AD62" s="24"/>
      <c r="AE62" s="24"/>
      <c r="AF62" s="24"/>
      <c r="AG62" s="24"/>
      <c r="AH62" s="24"/>
      <c r="AI62" s="24"/>
      <c r="AJ62" s="24"/>
      <c r="AK62" s="24"/>
      <c r="AL62" s="24"/>
      <c r="AM62" s="24"/>
      <c r="AN62" s="24"/>
      <c r="AO62" s="24"/>
      <c r="AP62" s="24"/>
      <c r="AQ62" s="24"/>
      <c r="AR62" s="24"/>
      <c r="AS62" s="24"/>
      <c r="AT62" s="24"/>
      <c r="AU62" s="24"/>
      <c r="AV62" s="24"/>
      <c r="AW62" s="24"/>
      <c r="AX62" s="24"/>
      <c r="AY62" s="24"/>
      <c r="AZ62" s="24"/>
      <c r="BA62" s="24"/>
      <c r="BB62" s="24"/>
      <c r="BC62" s="24"/>
      <c r="BD62" s="24"/>
      <c r="BE62" s="24"/>
      <c r="BF62" s="24"/>
      <c r="BG62" s="24"/>
      <c r="BH62" s="24"/>
      <c r="BI62" s="24"/>
      <c r="BJ62" s="24"/>
      <c r="BK62" s="24"/>
      <c r="BL62" s="24"/>
      <c r="BM62" s="24"/>
      <c r="BN62" s="24"/>
      <c r="BO62" s="24"/>
      <c r="BP62" s="24"/>
      <c r="BQ62" s="24"/>
      <c r="BR62" s="24"/>
      <c r="BS62" s="24"/>
      <c r="BT62" s="24"/>
      <c r="BU62" s="24"/>
      <c r="BV62" s="24"/>
      <c r="BW62" s="24"/>
      <c r="BX62" s="24"/>
      <c r="BY62" s="24"/>
      <c r="BZ62" s="24"/>
      <c r="CA62" s="24"/>
      <c r="CB62" s="24"/>
      <c r="CC62" s="24"/>
      <c r="CD62" s="24"/>
      <c r="CE62" s="24"/>
      <c r="CF62" s="24"/>
      <c r="CG62" s="24"/>
      <c r="CH62" s="24"/>
      <c r="CI62" s="24"/>
      <c r="CJ62" s="24"/>
      <c r="CK62" s="24"/>
      <c r="CL62" s="24"/>
      <c r="CM62" s="24"/>
      <c r="CN62" s="24"/>
      <c r="CO62" s="24"/>
      <c r="CP62" s="24"/>
      <c r="CQ62" s="24"/>
      <c r="CR62" s="24"/>
      <c r="CS62" s="24"/>
      <c r="CT62" s="24"/>
      <c r="CU62" s="24"/>
      <c r="CV62" s="24"/>
      <c r="CW62" s="24"/>
      <c r="CX62" s="24"/>
      <c r="CY62" s="24"/>
      <c r="CZ62" s="24"/>
      <c r="DA62" s="24"/>
      <c r="DB62" s="24"/>
      <c r="DC62" s="24"/>
      <c r="DD62" s="24"/>
      <c r="DE62" s="24"/>
      <c r="DF62" s="24"/>
      <c r="DG62" s="24"/>
      <c r="DH62" s="24"/>
      <c r="DI62" s="24"/>
      <c r="DJ62" s="24"/>
      <c r="DK62" s="24"/>
      <c r="DL62" s="24"/>
      <c r="DM62" s="24"/>
      <c r="DN62" s="24"/>
      <c r="DO62" s="24"/>
      <c r="DP62" s="24"/>
      <c r="DQ62" s="24"/>
      <c r="DR62" s="24"/>
      <c r="DS62" s="24"/>
      <c r="DT62" s="24"/>
      <c r="DU62" s="24"/>
      <c r="DV62" s="24"/>
      <c r="DW62" s="24"/>
      <c r="DX62" s="24"/>
      <c r="DY62" s="24"/>
      <c r="DZ62" s="24"/>
      <c r="EA62" s="24"/>
      <c r="EB62" s="24"/>
      <c r="EC62" s="24"/>
      <c r="ED62" s="24"/>
      <c r="EE62" s="24"/>
      <c r="EF62" s="24"/>
      <c r="EG62" s="24"/>
      <c r="EH62" s="24"/>
      <c r="EI62" s="24"/>
      <c r="EJ62" s="24"/>
      <c r="EK62" s="24"/>
      <c r="EL62" s="24"/>
      <c r="EM62" s="24"/>
      <c r="EN62" s="24"/>
      <c r="EO62" s="24"/>
      <c r="EP62" s="24"/>
      <c r="EQ62" s="24"/>
      <c r="ER62" s="24"/>
      <c r="ES62" s="24"/>
      <c r="ET62" s="24"/>
      <c r="EU62" s="24"/>
      <c r="EV62" s="24"/>
      <c r="EW62" s="24"/>
      <c r="EX62" s="24"/>
      <c r="EY62" s="24"/>
      <c r="EZ62" s="24"/>
      <c r="FA62" s="24"/>
      <c r="FB62" s="24"/>
      <c r="FC62" s="24"/>
      <c r="FD62" s="24"/>
      <c r="FE62" s="24"/>
      <c r="FF62" s="24"/>
      <c r="FG62" s="24"/>
      <c r="FH62" s="24"/>
      <c r="FI62" s="24"/>
      <c r="FJ62" s="24"/>
      <c r="FK62" s="24"/>
      <c r="FL62" s="24"/>
      <c r="FM62" s="24"/>
      <c r="FN62" s="24"/>
      <c r="FO62" s="24"/>
      <c r="FP62" s="24"/>
      <c r="FQ62" s="24"/>
    </row>
    <row r="63" spans="1:173" s="25" customFormat="1" ht="31.5" customHeight="1" x14ac:dyDescent="0.25">
      <c r="A63" s="55" t="s">
        <v>155</v>
      </c>
      <c r="B63" s="19" t="s">
        <v>156</v>
      </c>
      <c r="C63" s="21" t="s">
        <v>96</v>
      </c>
      <c r="D63" s="18" t="s">
        <v>86</v>
      </c>
      <c r="E63" s="23">
        <v>711.9</v>
      </c>
      <c r="F63" s="23">
        <v>484</v>
      </c>
      <c r="G63" s="47">
        <f t="shared" si="1"/>
        <v>227.89999999999998</v>
      </c>
      <c r="H63" s="40"/>
      <c r="I63" s="57"/>
      <c r="J63" s="111">
        <v>85.67</v>
      </c>
      <c r="K63" s="8">
        <f t="shared" si="2"/>
        <v>19524.192999999999</v>
      </c>
      <c r="L63" s="119"/>
      <c r="M63" s="24"/>
      <c r="N63" s="24"/>
      <c r="O63" s="24"/>
      <c r="P63" s="24"/>
      <c r="Q63" s="24"/>
      <c r="R63" s="24"/>
      <c r="S63" s="24"/>
      <c r="T63" s="24"/>
      <c r="U63" s="24"/>
      <c r="V63" s="24"/>
      <c r="W63" s="24"/>
      <c r="X63" s="24"/>
      <c r="Y63" s="24"/>
      <c r="Z63" s="24"/>
      <c r="AA63" s="24"/>
      <c r="AB63" s="24"/>
      <c r="AC63" s="24"/>
      <c r="AD63" s="24"/>
      <c r="AE63" s="24"/>
      <c r="AF63" s="24"/>
      <c r="AG63" s="24"/>
      <c r="AH63" s="24"/>
      <c r="AI63" s="24"/>
      <c r="AJ63" s="24"/>
      <c r="AK63" s="24"/>
      <c r="AL63" s="24"/>
      <c r="AM63" s="24"/>
      <c r="AN63" s="24"/>
      <c r="AO63" s="24"/>
      <c r="AP63" s="24"/>
      <c r="AQ63" s="24"/>
      <c r="AR63" s="24"/>
      <c r="AS63" s="24"/>
      <c r="AT63" s="24"/>
      <c r="AU63" s="24"/>
      <c r="AV63" s="24"/>
      <c r="AW63" s="24"/>
      <c r="AX63" s="24"/>
      <c r="AY63" s="24"/>
      <c r="AZ63" s="24"/>
      <c r="BA63" s="24"/>
      <c r="BB63" s="24"/>
      <c r="BC63" s="24"/>
      <c r="BD63" s="24"/>
      <c r="BE63" s="24"/>
      <c r="BF63" s="24"/>
      <c r="BG63" s="24"/>
      <c r="BH63" s="24"/>
      <c r="BI63" s="24"/>
      <c r="BJ63" s="24"/>
      <c r="BK63" s="24"/>
      <c r="BL63" s="24"/>
      <c r="BM63" s="24"/>
      <c r="BN63" s="24"/>
      <c r="BO63" s="24"/>
      <c r="BP63" s="24"/>
      <c r="BQ63" s="24"/>
      <c r="BR63" s="24"/>
      <c r="BS63" s="24"/>
      <c r="BT63" s="24"/>
      <c r="BU63" s="24"/>
      <c r="BV63" s="24"/>
      <c r="BW63" s="24"/>
      <c r="BX63" s="24"/>
      <c r="BY63" s="24"/>
      <c r="BZ63" s="24"/>
      <c r="CA63" s="24"/>
      <c r="CB63" s="24"/>
      <c r="CC63" s="24"/>
      <c r="CD63" s="24"/>
      <c r="CE63" s="24"/>
      <c r="CF63" s="24"/>
      <c r="CG63" s="24"/>
      <c r="CH63" s="24"/>
      <c r="CI63" s="24"/>
      <c r="CJ63" s="24"/>
      <c r="CK63" s="24"/>
      <c r="CL63" s="24"/>
      <c r="CM63" s="24"/>
      <c r="CN63" s="24"/>
      <c r="CO63" s="24"/>
      <c r="CP63" s="24"/>
      <c r="CQ63" s="24"/>
      <c r="CR63" s="24"/>
      <c r="CS63" s="24"/>
      <c r="CT63" s="24"/>
      <c r="CU63" s="24"/>
      <c r="CV63" s="24"/>
      <c r="CW63" s="24"/>
      <c r="CX63" s="24"/>
      <c r="CY63" s="24"/>
      <c r="CZ63" s="24"/>
      <c r="DA63" s="24"/>
      <c r="DB63" s="24"/>
      <c r="DC63" s="24"/>
      <c r="DD63" s="24"/>
      <c r="DE63" s="24"/>
      <c r="DF63" s="24"/>
      <c r="DG63" s="24"/>
      <c r="DH63" s="24"/>
      <c r="DI63" s="24"/>
      <c r="DJ63" s="24"/>
      <c r="DK63" s="24"/>
      <c r="DL63" s="24"/>
      <c r="DM63" s="24"/>
      <c r="DN63" s="24"/>
      <c r="DO63" s="24"/>
      <c r="DP63" s="24"/>
      <c r="DQ63" s="24"/>
      <c r="DR63" s="24"/>
      <c r="DS63" s="24"/>
      <c r="DT63" s="24"/>
      <c r="DU63" s="24"/>
      <c r="DV63" s="24"/>
      <c r="DW63" s="24"/>
      <c r="DX63" s="24"/>
      <c r="DY63" s="24"/>
      <c r="DZ63" s="24"/>
      <c r="EA63" s="24"/>
      <c r="EB63" s="24"/>
      <c r="EC63" s="24"/>
      <c r="ED63" s="24"/>
      <c r="EE63" s="24"/>
      <c r="EF63" s="24"/>
      <c r="EG63" s="24"/>
      <c r="EH63" s="24"/>
      <c r="EI63" s="24"/>
      <c r="EJ63" s="24"/>
      <c r="EK63" s="24"/>
      <c r="EL63" s="24"/>
      <c r="EM63" s="24"/>
      <c r="EN63" s="24"/>
      <c r="EO63" s="24"/>
      <c r="EP63" s="24"/>
      <c r="EQ63" s="24"/>
      <c r="ER63" s="24"/>
      <c r="ES63" s="24"/>
      <c r="ET63" s="24"/>
      <c r="EU63" s="24"/>
      <c r="EV63" s="24"/>
      <c r="EW63" s="24"/>
      <c r="EX63" s="24"/>
      <c r="EY63" s="24"/>
      <c r="EZ63" s="24"/>
      <c r="FA63" s="24"/>
      <c r="FB63" s="24"/>
      <c r="FC63" s="24"/>
      <c r="FD63" s="24"/>
      <c r="FE63" s="24"/>
      <c r="FF63" s="24"/>
      <c r="FG63" s="24"/>
      <c r="FH63" s="24"/>
      <c r="FI63" s="24"/>
      <c r="FJ63" s="24"/>
      <c r="FK63" s="24"/>
      <c r="FL63" s="24"/>
      <c r="FM63" s="24"/>
      <c r="FN63" s="24"/>
      <c r="FO63" s="24"/>
      <c r="FP63" s="24"/>
      <c r="FQ63" s="24"/>
    </row>
    <row r="64" spans="1:173" s="25" customFormat="1" ht="31.5" customHeight="1" x14ac:dyDescent="0.25">
      <c r="A64" s="55" t="s">
        <v>157</v>
      </c>
      <c r="B64" s="19" t="s">
        <v>158</v>
      </c>
      <c r="C64" s="21" t="s">
        <v>108</v>
      </c>
      <c r="D64" s="18" t="s">
        <v>86</v>
      </c>
      <c r="E64" s="23">
        <v>147366</v>
      </c>
      <c r="F64" s="23">
        <v>119174</v>
      </c>
      <c r="G64" s="47">
        <f t="shared" si="1"/>
        <v>28192</v>
      </c>
      <c r="H64" s="40"/>
      <c r="I64" s="57"/>
      <c r="J64" s="111">
        <v>122.71</v>
      </c>
      <c r="K64" s="8">
        <f t="shared" si="2"/>
        <v>3459440.32</v>
      </c>
      <c r="L64" s="119"/>
      <c r="M64" s="24"/>
      <c r="N64" s="24"/>
      <c r="O64" s="24"/>
      <c r="P64" s="24"/>
      <c r="Q64" s="24"/>
      <c r="R64" s="24"/>
      <c r="S64" s="24"/>
      <c r="T64" s="24"/>
      <c r="U64" s="24"/>
      <c r="V64" s="24"/>
      <c r="W64" s="24"/>
      <c r="X64" s="24"/>
      <c r="Y64" s="24"/>
      <c r="Z64" s="24"/>
      <c r="AA64" s="24"/>
      <c r="AB64" s="24"/>
      <c r="AC64" s="24"/>
      <c r="AD64" s="24"/>
      <c r="AE64" s="24"/>
      <c r="AF64" s="24"/>
      <c r="AG64" s="24"/>
      <c r="AH64" s="24"/>
      <c r="AI64" s="24"/>
      <c r="AJ64" s="24"/>
      <c r="AK64" s="24"/>
      <c r="AL64" s="24"/>
      <c r="AM64" s="24"/>
      <c r="AN64" s="24"/>
      <c r="AO64" s="24"/>
      <c r="AP64" s="24"/>
      <c r="AQ64" s="24"/>
      <c r="AR64" s="24"/>
      <c r="AS64" s="24"/>
      <c r="AT64" s="24"/>
      <c r="AU64" s="24"/>
      <c r="AV64" s="24"/>
      <c r="AW64" s="24"/>
      <c r="AX64" s="24"/>
      <c r="AY64" s="24"/>
      <c r="AZ64" s="24"/>
      <c r="BA64" s="24"/>
      <c r="BB64" s="24"/>
      <c r="BC64" s="24"/>
      <c r="BD64" s="24"/>
      <c r="BE64" s="24"/>
      <c r="BF64" s="24"/>
      <c r="BG64" s="24"/>
      <c r="BH64" s="24"/>
      <c r="BI64" s="24"/>
      <c r="BJ64" s="24"/>
      <c r="BK64" s="24"/>
      <c r="BL64" s="24"/>
      <c r="BM64" s="24"/>
      <c r="BN64" s="24"/>
      <c r="BO64" s="24"/>
      <c r="BP64" s="24"/>
      <c r="BQ64" s="24"/>
      <c r="BR64" s="24"/>
      <c r="BS64" s="24"/>
      <c r="BT64" s="24"/>
      <c r="BU64" s="24"/>
      <c r="BV64" s="24"/>
      <c r="BW64" s="24"/>
      <c r="BX64" s="24"/>
      <c r="BY64" s="24"/>
      <c r="BZ64" s="24"/>
      <c r="CA64" s="24"/>
      <c r="CB64" s="24"/>
      <c r="CC64" s="24"/>
      <c r="CD64" s="24"/>
      <c r="CE64" s="24"/>
      <c r="CF64" s="24"/>
      <c r="CG64" s="24"/>
      <c r="CH64" s="24"/>
      <c r="CI64" s="24"/>
      <c r="CJ64" s="24"/>
      <c r="CK64" s="24"/>
      <c r="CL64" s="24"/>
      <c r="CM64" s="24"/>
      <c r="CN64" s="24"/>
      <c r="CO64" s="24"/>
      <c r="CP64" s="24"/>
      <c r="CQ64" s="24"/>
      <c r="CR64" s="24"/>
      <c r="CS64" s="24"/>
      <c r="CT64" s="24"/>
      <c r="CU64" s="24"/>
      <c r="CV64" s="24"/>
      <c r="CW64" s="24"/>
      <c r="CX64" s="24"/>
      <c r="CY64" s="24"/>
      <c r="CZ64" s="24"/>
      <c r="DA64" s="24"/>
      <c r="DB64" s="24"/>
      <c r="DC64" s="24"/>
      <c r="DD64" s="24"/>
      <c r="DE64" s="24"/>
      <c r="DF64" s="24"/>
      <c r="DG64" s="24"/>
      <c r="DH64" s="24"/>
      <c r="DI64" s="24"/>
      <c r="DJ64" s="24"/>
      <c r="DK64" s="24"/>
      <c r="DL64" s="24"/>
      <c r="DM64" s="24"/>
      <c r="DN64" s="24"/>
      <c r="DO64" s="24"/>
      <c r="DP64" s="24"/>
      <c r="DQ64" s="24"/>
      <c r="DR64" s="24"/>
      <c r="DS64" s="24"/>
      <c r="DT64" s="24"/>
      <c r="DU64" s="24"/>
      <c r="DV64" s="24"/>
      <c r="DW64" s="24"/>
      <c r="DX64" s="24"/>
      <c r="DY64" s="24"/>
      <c r="DZ64" s="24"/>
      <c r="EA64" s="24"/>
      <c r="EB64" s="24"/>
      <c r="EC64" s="24"/>
      <c r="ED64" s="24"/>
      <c r="EE64" s="24"/>
      <c r="EF64" s="24"/>
      <c r="EG64" s="24"/>
      <c r="EH64" s="24"/>
      <c r="EI64" s="24"/>
      <c r="EJ64" s="24"/>
      <c r="EK64" s="24"/>
      <c r="EL64" s="24"/>
      <c r="EM64" s="24"/>
      <c r="EN64" s="24"/>
      <c r="EO64" s="24"/>
      <c r="EP64" s="24"/>
      <c r="EQ64" s="24"/>
      <c r="ER64" s="24"/>
      <c r="ES64" s="24"/>
      <c r="ET64" s="24"/>
      <c r="EU64" s="24"/>
      <c r="EV64" s="24"/>
      <c r="EW64" s="24"/>
      <c r="EX64" s="24"/>
      <c r="EY64" s="24"/>
      <c r="EZ64" s="24"/>
      <c r="FA64" s="24"/>
      <c r="FB64" s="24"/>
      <c r="FC64" s="24"/>
      <c r="FD64" s="24"/>
      <c r="FE64" s="24"/>
      <c r="FF64" s="24"/>
      <c r="FG64" s="24"/>
      <c r="FH64" s="24"/>
      <c r="FI64" s="24"/>
      <c r="FJ64" s="24"/>
      <c r="FK64" s="24"/>
      <c r="FL64" s="24"/>
      <c r="FM64" s="24"/>
      <c r="FN64" s="24"/>
      <c r="FO64" s="24"/>
      <c r="FP64" s="24"/>
      <c r="FQ64" s="24"/>
    </row>
    <row r="65" spans="1:173" s="25" customFormat="1" ht="31.5" customHeight="1" x14ac:dyDescent="0.25">
      <c r="A65" s="55" t="s">
        <v>159</v>
      </c>
      <c r="B65" s="19" t="s">
        <v>160</v>
      </c>
      <c r="C65" s="21" t="s">
        <v>102</v>
      </c>
      <c r="D65" s="18" t="s">
        <v>58</v>
      </c>
      <c r="E65" s="23">
        <v>314.52999999999997</v>
      </c>
      <c r="F65" s="23">
        <v>164.27</v>
      </c>
      <c r="G65" s="47">
        <f t="shared" si="1"/>
        <v>150.25999999999996</v>
      </c>
      <c r="H65" s="40"/>
      <c r="I65" s="57"/>
      <c r="J65" s="111">
        <v>5186.62</v>
      </c>
      <c r="K65" s="8">
        <f t="shared" si="2"/>
        <v>779341.52119999984</v>
      </c>
      <c r="L65" s="119"/>
      <c r="M65" s="24"/>
      <c r="N65" s="24"/>
      <c r="O65" s="24"/>
      <c r="P65" s="24"/>
      <c r="Q65" s="24"/>
      <c r="R65" s="24"/>
      <c r="S65" s="24"/>
      <c r="T65" s="24"/>
      <c r="U65" s="24"/>
      <c r="V65" s="24"/>
      <c r="W65" s="24"/>
      <c r="X65" s="24"/>
      <c r="Y65" s="24"/>
      <c r="Z65" s="24"/>
      <c r="AA65" s="24"/>
      <c r="AB65" s="24"/>
      <c r="AC65" s="24"/>
      <c r="AD65" s="24"/>
      <c r="AE65" s="24"/>
      <c r="AF65" s="24"/>
      <c r="AG65" s="24"/>
      <c r="AH65" s="24"/>
      <c r="AI65" s="24"/>
      <c r="AJ65" s="24"/>
      <c r="AK65" s="24"/>
      <c r="AL65" s="24"/>
      <c r="AM65" s="24"/>
      <c r="AN65" s="24"/>
      <c r="AO65" s="24"/>
      <c r="AP65" s="24"/>
      <c r="AQ65" s="24"/>
      <c r="AR65" s="24"/>
      <c r="AS65" s="24"/>
      <c r="AT65" s="24"/>
      <c r="AU65" s="24"/>
      <c r="AV65" s="24"/>
      <c r="AW65" s="24"/>
      <c r="AX65" s="24"/>
      <c r="AY65" s="24"/>
      <c r="AZ65" s="24"/>
      <c r="BA65" s="24"/>
      <c r="BB65" s="24"/>
      <c r="BC65" s="24"/>
      <c r="BD65" s="24"/>
      <c r="BE65" s="24"/>
      <c r="BF65" s="24"/>
      <c r="BG65" s="24"/>
      <c r="BH65" s="24"/>
      <c r="BI65" s="24"/>
      <c r="BJ65" s="24"/>
      <c r="BK65" s="24"/>
      <c r="BL65" s="24"/>
      <c r="BM65" s="24"/>
      <c r="BN65" s="24"/>
      <c r="BO65" s="24"/>
      <c r="BP65" s="24"/>
      <c r="BQ65" s="24"/>
      <c r="BR65" s="24"/>
      <c r="BS65" s="24"/>
      <c r="BT65" s="24"/>
      <c r="BU65" s="24"/>
      <c r="BV65" s="24"/>
      <c r="BW65" s="24"/>
      <c r="BX65" s="24"/>
      <c r="BY65" s="24"/>
      <c r="BZ65" s="24"/>
      <c r="CA65" s="24"/>
      <c r="CB65" s="24"/>
      <c r="CC65" s="24"/>
      <c r="CD65" s="24"/>
      <c r="CE65" s="24"/>
      <c r="CF65" s="24"/>
      <c r="CG65" s="24"/>
      <c r="CH65" s="24"/>
      <c r="CI65" s="24"/>
      <c r="CJ65" s="24"/>
      <c r="CK65" s="24"/>
      <c r="CL65" s="24"/>
      <c r="CM65" s="24"/>
      <c r="CN65" s="24"/>
      <c r="CO65" s="24"/>
      <c r="CP65" s="24"/>
      <c r="CQ65" s="24"/>
      <c r="CR65" s="24"/>
      <c r="CS65" s="24"/>
      <c r="CT65" s="24"/>
      <c r="CU65" s="24"/>
      <c r="CV65" s="24"/>
      <c r="CW65" s="24"/>
      <c r="CX65" s="24"/>
      <c r="CY65" s="24"/>
      <c r="CZ65" s="24"/>
      <c r="DA65" s="24"/>
      <c r="DB65" s="24"/>
      <c r="DC65" s="24"/>
      <c r="DD65" s="24"/>
      <c r="DE65" s="24"/>
      <c r="DF65" s="24"/>
      <c r="DG65" s="24"/>
      <c r="DH65" s="24"/>
      <c r="DI65" s="24"/>
      <c r="DJ65" s="24"/>
      <c r="DK65" s="24"/>
      <c r="DL65" s="24"/>
      <c r="DM65" s="24"/>
      <c r="DN65" s="24"/>
      <c r="DO65" s="24"/>
      <c r="DP65" s="24"/>
      <c r="DQ65" s="24"/>
      <c r="DR65" s="24"/>
      <c r="DS65" s="24"/>
      <c r="DT65" s="24"/>
      <c r="DU65" s="24"/>
      <c r="DV65" s="24"/>
      <c r="DW65" s="24"/>
      <c r="DX65" s="24"/>
      <c r="DY65" s="24"/>
      <c r="DZ65" s="24"/>
      <c r="EA65" s="24"/>
      <c r="EB65" s="24"/>
      <c r="EC65" s="24"/>
      <c r="ED65" s="24"/>
      <c r="EE65" s="24"/>
      <c r="EF65" s="24"/>
      <c r="EG65" s="24"/>
      <c r="EH65" s="24"/>
      <c r="EI65" s="24"/>
      <c r="EJ65" s="24"/>
      <c r="EK65" s="24"/>
      <c r="EL65" s="24"/>
      <c r="EM65" s="24"/>
      <c r="EN65" s="24"/>
      <c r="EO65" s="24"/>
      <c r="EP65" s="24"/>
      <c r="EQ65" s="24"/>
      <c r="ER65" s="24"/>
      <c r="ES65" s="24"/>
      <c r="ET65" s="24"/>
      <c r="EU65" s="24"/>
      <c r="EV65" s="24"/>
      <c r="EW65" s="24"/>
      <c r="EX65" s="24"/>
      <c r="EY65" s="24"/>
      <c r="EZ65" s="24"/>
      <c r="FA65" s="24"/>
      <c r="FB65" s="24"/>
      <c r="FC65" s="24"/>
      <c r="FD65" s="24"/>
      <c r="FE65" s="24"/>
      <c r="FF65" s="24"/>
      <c r="FG65" s="24"/>
      <c r="FH65" s="24"/>
      <c r="FI65" s="24"/>
      <c r="FJ65" s="24"/>
      <c r="FK65" s="24"/>
      <c r="FL65" s="24"/>
      <c r="FM65" s="24"/>
      <c r="FN65" s="24"/>
      <c r="FO65" s="24"/>
      <c r="FP65" s="24"/>
      <c r="FQ65" s="24"/>
    </row>
    <row r="66" spans="1:173" s="25" customFormat="1" ht="31.5" customHeight="1" x14ac:dyDescent="0.25">
      <c r="A66" s="55" t="s">
        <v>161</v>
      </c>
      <c r="B66" s="19" t="s">
        <v>162</v>
      </c>
      <c r="C66" s="21" t="s">
        <v>163</v>
      </c>
      <c r="D66" s="18" t="s">
        <v>90</v>
      </c>
      <c r="E66" s="23">
        <v>45</v>
      </c>
      <c r="F66" s="23">
        <v>33</v>
      </c>
      <c r="G66" s="23">
        <f t="shared" si="1"/>
        <v>12</v>
      </c>
      <c r="H66" s="40"/>
      <c r="I66" s="57"/>
      <c r="J66" s="111">
        <v>63323.3</v>
      </c>
      <c r="K66" s="8">
        <f t="shared" si="2"/>
        <v>759879.60000000009</v>
      </c>
      <c r="L66" s="119"/>
      <c r="M66" s="24"/>
      <c r="N66" s="24"/>
      <c r="O66" s="24"/>
      <c r="P66" s="24"/>
      <c r="Q66" s="24"/>
      <c r="R66" s="24"/>
      <c r="S66" s="24"/>
      <c r="T66" s="24"/>
      <c r="U66" s="24"/>
      <c r="V66" s="24"/>
      <c r="W66" s="24"/>
      <c r="X66" s="24"/>
      <c r="Y66" s="24"/>
      <c r="Z66" s="24"/>
      <c r="AA66" s="24"/>
      <c r="AB66" s="24"/>
      <c r="AC66" s="24"/>
      <c r="AD66" s="24"/>
      <c r="AE66" s="24"/>
      <c r="AF66" s="24"/>
      <c r="AG66" s="24"/>
      <c r="AH66" s="24"/>
      <c r="AI66" s="24"/>
      <c r="AJ66" s="24"/>
      <c r="AK66" s="24"/>
      <c r="AL66" s="24"/>
      <c r="AM66" s="24"/>
      <c r="AN66" s="24"/>
      <c r="AO66" s="24"/>
      <c r="AP66" s="24"/>
      <c r="AQ66" s="24"/>
      <c r="AR66" s="24"/>
      <c r="AS66" s="24"/>
      <c r="AT66" s="24"/>
      <c r="AU66" s="24"/>
      <c r="AV66" s="24"/>
      <c r="AW66" s="24"/>
      <c r="AX66" s="24"/>
      <c r="AY66" s="24"/>
      <c r="AZ66" s="24"/>
      <c r="BA66" s="24"/>
      <c r="BB66" s="24"/>
      <c r="BC66" s="24"/>
      <c r="BD66" s="24"/>
      <c r="BE66" s="24"/>
      <c r="BF66" s="24"/>
      <c r="BG66" s="24"/>
      <c r="BH66" s="24"/>
      <c r="BI66" s="24"/>
      <c r="BJ66" s="24"/>
      <c r="BK66" s="24"/>
      <c r="BL66" s="24"/>
      <c r="BM66" s="24"/>
      <c r="BN66" s="24"/>
      <c r="BO66" s="24"/>
      <c r="BP66" s="24"/>
      <c r="BQ66" s="24"/>
      <c r="BR66" s="24"/>
      <c r="BS66" s="24"/>
      <c r="BT66" s="24"/>
      <c r="BU66" s="24"/>
      <c r="BV66" s="24"/>
      <c r="BW66" s="24"/>
      <c r="BX66" s="24"/>
      <c r="BY66" s="24"/>
      <c r="BZ66" s="24"/>
      <c r="CA66" s="24"/>
      <c r="CB66" s="24"/>
      <c r="CC66" s="24"/>
      <c r="CD66" s="24"/>
      <c r="CE66" s="24"/>
      <c r="CF66" s="24"/>
      <c r="CG66" s="24"/>
      <c r="CH66" s="24"/>
      <c r="CI66" s="24"/>
      <c r="CJ66" s="24"/>
      <c r="CK66" s="24"/>
      <c r="CL66" s="24"/>
      <c r="CM66" s="24"/>
      <c r="CN66" s="24"/>
      <c r="CO66" s="24"/>
      <c r="CP66" s="24"/>
      <c r="CQ66" s="24"/>
      <c r="CR66" s="24"/>
      <c r="CS66" s="24"/>
      <c r="CT66" s="24"/>
      <c r="CU66" s="24"/>
      <c r="CV66" s="24"/>
      <c r="CW66" s="24"/>
      <c r="CX66" s="24"/>
      <c r="CY66" s="24"/>
      <c r="CZ66" s="24"/>
      <c r="DA66" s="24"/>
      <c r="DB66" s="24"/>
      <c r="DC66" s="24"/>
      <c r="DD66" s="24"/>
      <c r="DE66" s="24"/>
      <c r="DF66" s="24"/>
      <c r="DG66" s="24"/>
      <c r="DH66" s="24"/>
      <c r="DI66" s="24"/>
      <c r="DJ66" s="24"/>
      <c r="DK66" s="24"/>
      <c r="DL66" s="24"/>
      <c r="DM66" s="24"/>
      <c r="DN66" s="24"/>
      <c r="DO66" s="24"/>
      <c r="DP66" s="24"/>
      <c r="DQ66" s="24"/>
      <c r="DR66" s="24"/>
      <c r="DS66" s="24"/>
      <c r="DT66" s="24"/>
      <c r="DU66" s="24"/>
      <c r="DV66" s="24"/>
      <c r="DW66" s="24"/>
      <c r="DX66" s="24"/>
      <c r="DY66" s="24"/>
      <c r="DZ66" s="24"/>
      <c r="EA66" s="24"/>
      <c r="EB66" s="24"/>
      <c r="EC66" s="24"/>
      <c r="ED66" s="24"/>
      <c r="EE66" s="24"/>
      <c r="EF66" s="24"/>
      <c r="EG66" s="24"/>
      <c r="EH66" s="24"/>
      <c r="EI66" s="24"/>
      <c r="EJ66" s="24"/>
      <c r="EK66" s="24"/>
      <c r="EL66" s="24"/>
      <c r="EM66" s="24"/>
      <c r="EN66" s="24"/>
      <c r="EO66" s="24"/>
      <c r="EP66" s="24"/>
      <c r="EQ66" s="24"/>
      <c r="ER66" s="24"/>
      <c r="ES66" s="24"/>
      <c r="ET66" s="24"/>
      <c r="EU66" s="24"/>
      <c r="EV66" s="24"/>
      <c r="EW66" s="24"/>
      <c r="EX66" s="24"/>
      <c r="EY66" s="24"/>
      <c r="EZ66" s="24"/>
      <c r="FA66" s="24"/>
      <c r="FB66" s="24"/>
      <c r="FC66" s="24"/>
      <c r="FD66" s="24"/>
      <c r="FE66" s="24"/>
      <c r="FF66" s="24"/>
      <c r="FG66" s="24"/>
      <c r="FH66" s="24"/>
      <c r="FI66" s="24"/>
      <c r="FJ66" s="24"/>
      <c r="FK66" s="24"/>
      <c r="FL66" s="24"/>
      <c r="FM66" s="24"/>
      <c r="FN66" s="24"/>
      <c r="FO66" s="24"/>
      <c r="FP66" s="24"/>
      <c r="FQ66" s="24"/>
    </row>
    <row r="67" spans="1:173" s="25" customFormat="1" ht="31.5" customHeight="1" x14ac:dyDescent="0.25">
      <c r="A67" s="55" t="s">
        <v>164</v>
      </c>
      <c r="B67" s="19" t="s">
        <v>165</v>
      </c>
      <c r="C67" s="21" t="s">
        <v>93</v>
      </c>
      <c r="D67" s="18" t="s">
        <v>90</v>
      </c>
      <c r="E67" s="23">
        <v>27</v>
      </c>
      <c r="F67" s="23">
        <v>14</v>
      </c>
      <c r="G67" s="23">
        <f t="shared" si="1"/>
        <v>13</v>
      </c>
      <c r="H67" s="40"/>
      <c r="I67" s="57"/>
      <c r="J67" s="111">
        <v>58122.8</v>
      </c>
      <c r="K67" s="8">
        <f t="shared" si="2"/>
        <v>755596.4</v>
      </c>
      <c r="L67" s="119"/>
      <c r="M67" s="24"/>
      <c r="N67" s="24"/>
      <c r="O67" s="24"/>
      <c r="P67" s="24"/>
      <c r="Q67" s="24"/>
      <c r="R67" s="24"/>
      <c r="S67" s="24"/>
      <c r="T67" s="24"/>
      <c r="U67" s="24"/>
      <c r="V67" s="24"/>
      <c r="W67" s="24"/>
      <c r="X67" s="24"/>
      <c r="Y67" s="24"/>
      <c r="Z67" s="24"/>
      <c r="AA67" s="24"/>
      <c r="AB67" s="24"/>
      <c r="AC67" s="24"/>
      <c r="AD67" s="24"/>
      <c r="AE67" s="24"/>
      <c r="AF67" s="24"/>
      <c r="AG67" s="24"/>
      <c r="AH67" s="24"/>
      <c r="AI67" s="24"/>
      <c r="AJ67" s="24"/>
      <c r="AK67" s="24"/>
      <c r="AL67" s="24"/>
      <c r="AM67" s="24"/>
      <c r="AN67" s="24"/>
      <c r="AO67" s="24"/>
      <c r="AP67" s="24"/>
      <c r="AQ67" s="24"/>
      <c r="AR67" s="24"/>
      <c r="AS67" s="24"/>
      <c r="AT67" s="24"/>
      <c r="AU67" s="24"/>
      <c r="AV67" s="24"/>
      <c r="AW67" s="24"/>
      <c r="AX67" s="24"/>
      <c r="AY67" s="24"/>
      <c r="AZ67" s="24"/>
      <c r="BA67" s="24"/>
      <c r="BB67" s="24"/>
      <c r="BC67" s="24"/>
      <c r="BD67" s="24"/>
      <c r="BE67" s="24"/>
      <c r="BF67" s="24"/>
      <c r="BG67" s="24"/>
      <c r="BH67" s="24"/>
      <c r="BI67" s="24"/>
      <c r="BJ67" s="24"/>
      <c r="BK67" s="24"/>
      <c r="BL67" s="24"/>
      <c r="BM67" s="24"/>
      <c r="BN67" s="24"/>
      <c r="BO67" s="24"/>
      <c r="BP67" s="24"/>
      <c r="BQ67" s="24"/>
      <c r="BR67" s="24"/>
      <c r="BS67" s="24"/>
      <c r="BT67" s="24"/>
      <c r="BU67" s="24"/>
      <c r="BV67" s="24"/>
      <c r="BW67" s="24"/>
      <c r="BX67" s="24"/>
      <c r="BY67" s="24"/>
      <c r="BZ67" s="24"/>
      <c r="CA67" s="24"/>
      <c r="CB67" s="24"/>
      <c r="CC67" s="24"/>
      <c r="CD67" s="24"/>
      <c r="CE67" s="24"/>
      <c r="CF67" s="24"/>
      <c r="CG67" s="24"/>
      <c r="CH67" s="24"/>
      <c r="CI67" s="24"/>
      <c r="CJ67" s="24"/>
      <c r="CK67" s="24"/>
      <c r="CL67" s="24"/>
      <c r="CM67" s="24"/>
      <c r="CN67" s="24"/>
      <c r="CO67" s="24"/>
      <c r="CP67" s="24"/>
      <c r="CQ67" s="24"/>
      <c r="CR67" s="24"/>
      <c r="CS67" s="24"/>
      <c r="CT67" s="24"/>
      <c r="CU67" s="24"/>
      <c r="CV67" s="24"/>
      <c r="CW67" s="24"/>
      <c r="CX67" s="24"/>
      <c r="CY67" s="24"/>
      <c r="CZ67" s="24"/>
      <c r="DA67" s="24"/>
      <c r="DB67" s="24"/>
      <c r="DC67" s="24"/>
      <c r="DD67" s="24"/>
      <c r="DE67" s="24"/>
      <c r="DF67" s="24"/>
      <c r="DG67" s="24"/>
      <c r="DH67" s="24"/>
      <c r="DI67" s="24"/>
      <c r="DJ67" s="24"/>
      <c r="DK67" s="24"/>
      <c r="DL67" s="24"/>
      <c r="DM67" s="24"/>
      <c r="DN67" s="24"/>
      <c r="DO67" s="24"/>
      <c r="DP67" s="24"/>
      <c r="DQ67" s="24"/>
      <c r="DR67" s="24"/>
      <c r="DS67" s="24"/>
      <c r="DT67" s="24"/>
      <c r="DU67" s="24"/>
      <c r="DV67" s="24"/>
      <c r="DW67" s="24"/>
      <c r="DX67" s="24"/>
      <c r="DY67" s="24"/>
      <c r="DZ67" s="24"/>
      <c r="EA67" s="24"/>
      <c r="EB67" s="24"/>
      <c r="EC67" s="24"/>
      <c r="ED67" s="24"/>
      <c r="EE67" s="24"/>
      <c r="EF67" s="24"/>
      <c r="EG67" s="24"/>
      <c r="EH67" s="24"/>
      <c r="EI67" s="24"/>
      <c r="EJ67" s="24"/>
      <c r="EK67" s="24"/>
      <c r="EL67" s="24"/>
      <c r="EM67" s="24"/>
      <c r="EN67" s="24"/>
      <c r="EO67" s="24"/>
      <c r="EP67" s="24"/>
      <c r="EQ67" s="24"/>
      <c r="ER67" s="24"/>
      <c r="ES67" s="24"/>
      <c r="ET67" s="24"/>
      <c r="EU67" s="24"/>
      <c r="EV67" s="24"/>
      <c r="EW67" s="24"/>
      <c r="EX67" s="24"/>
      <c r="EY67" s="24"/>
      <c r="EZ67" s="24"/>
      <c r="FA67" s="24"/>
      <c r="FB67" s="24"/>
      <c r="FC67" s="24"/>
      <c r="FD67" s="24"/>
      <c r="FE67" s="24"/>
      <c r="FF67" s="24"/>
      <c r="FG67" s="24"/>
      <c r="FH67" s="24"/>
      <c r="FI67" s="24"/>
      <c r="FJ67" s="24"/>
      <c r="FK67" s="24"/>
      <c r="FL67" s="24"/>
      <c r="FM67" s="24"/>
      <c r="FN67" s="24"/>
      <c r="FO67" s="24"/>
      <c r="FP67" s="24"/>
      <c r="FQ67" s="24"/>
    </row>
    <row r="68" spans="1:173" s="25" customFormat="1" ht="31.5" customHeight="1" x14ac:dyDescent="0.25">
      <c r="A68" s="55" t="s">
        <v>166</v>
      </c>
      <c r="B68" s="19" t="s">
        <v>167</v>
      </c>
      <c r="C68" s="21" t="s">
        <v>99</v>
      </c>
      <c r="D68" s="18" t="s">
        <v>90</v>
      </c>
      <c r="E68" s="23">
        <v>42</v>
      </c>
      <c r="F68" s="23">
        <v>22</v>
      </c>
      <c r="G68" s="23">
        <f t="shared" si="1"/>
        <v>20</v>
      </c>
      <c r="H68" s="40"/>
      <c r="I68" s="57"/>
      <c r="J68" s="111">
        <v>33413.449999999997</v>
      </c>
      <c r="K68" s="8">
        <f t="shared" si="2"/>
        <v>668269</v>
      </c>
      <c r="L68" s="119"/>
      <c r="M68" s="24"/>
      <c r="N68" s="24"/>
      <c r="O68" s="24"/>
      <c r="P68" s="24"/>
      <c r="Q68" s="24"/>
      <c r="R68" s="24"/>
      <c r="S68" s="24"/>
      <c r="T68" s="24"/>
      <c r="U68" s="24"/>
      <c r="V68" s="24"/>
      <c r="W68" s="24"/>
      <c r="X68" s="24"/>
      <c r="Y68" s="24"/>
      <c r="Z68" s="24"/>
      <c r="AA68" s="24"/>
      <c r="AB68" s="24"/>
      <c r="AC68" s="24"/>
      <c r="AD68" s="24"/>
      <c r="AE68" s="24"/>
      <c r="AF68" s="24"/>
      <c r="AG68" s="24"/>
      <c r="AH68" s="24"/>
      <c r="AI68" s="24"/>
      <c r="AJ68" s="24"/>
      <c r="AK68" s="24"/>
      <c r="AL68" s="24"/>
      <c r="AM68" s="24"/>
      <c r="AN68" s="24"/>
      <c r="AO68" s="24"/>
      <c r="AP68" s="24"/>
      <c r="AQ68" s="24"/>
      <c r="AR68" s="24"/>
      <c r="AS68" s="24"/>
      <c r="AT68" s="24"/>
      <c r="AU68" s="24"/>
      <c r="AV68" s="24"/>
      <c r="AW68" s="24"/>
      <c r="AX68" s="24"/>
      <c r="AY68" s="24"/>
      <c r="AZ68" s="24"/>
      <c r="BA68" s="24"/>
      <c r="BB68" s="24"/>
      <c r="BC68" s="24"/>
      <c r="BD68" s="24"/>
      <c r="BE68" s="24"/>
      <c r="BF68" s="24"/>
      <c r="BG68" s="24"/>
      <c r="BH68" s="24"/>
      <c r="BI68" s="24"/>
      <c r="BJ68" s="24"/>
      <c r="BK68" s="24"/>
      <c r="BL68" s="24"/>
      <c r="BM68" s="24"/>
      <c r="BN68" s="24"/>
      <c r="BO68" s="24"/>
      <c r="BP68" s="24"/>
      <c r="BQ68" s="24"/>
      <c r="BR68" s="24"/>
      <c r="BS68" s="24"/>
      <c r="BT68" s="24"/>
      <c r="BU68" s="24"/>
      <c r="BV68" s="24"/>
      <c r="BW68" s="24"/>
      <c r="BX68" s="24"/>
      <c r="BY68" s="24"/>
      <c r="BZ68" s="24"/>
      <c r="CA68" s="24"/>
      <c r="CB68" s="24"/>
      <c r="CC68" s="24"/>
      <c r="CD68" s="24"/>
      <c r="CE68" s="24"/>
      <c r="CF68" s="24"/>
      <c r="CG68" s="24"/>
      <c r="CH68" s="24"/>
      <c r="CI68" s="24"/>
      <c r="CJ68" s="24"/>
      <c r="CK68" s="24"/>
      <c r="CL68" s="24"/>
      <c r="CM68" s="24"/>
      <c r="CN68" s="24"/>
      <c r="CO68" s="24"/>
      <c r="CP68" s="24"/>
      <c r="CQ68" s="24"/>
      <c r="CR68" s="24"/>
      <c r="CS68" s="24"/>
      <c r="CT68" s="24"/>
      <c r="CU68" s="24"/>
      <c r="CV68" s="24"/>
      <c r="CW68" s="24"/>
      <c r="CX68" s="24"/>
      <c r="CY68" s="24"/>
      <c r="CZ68" s="24"/>
      <c r="DA68" s="24"/>
      <c r="DB68" s="24"/>
      <c r="DC68" s="24"/>
      <c r="DD68" s="24"/>
      <c r="DE68" s="24"/>
      <c r="DF68" s="24"/>
      <c r="DG68" s="24"/>
      <c r="DH68" s="24"/>
      <c r="DI68" s="24"/>
      <c r="DJ68" s="24"/>
      <c r="DK68" s="24"/>
      <c r="DL68" s="24"/>
      <c r="DM68" s="24"/>
      <c r="DN68" s="24"/>
      <c r="DO68" s="24"/>
      <c r="DP68" s="24"/>
      <c r="DQ68" s="24"/>
      <c r="DR68" s="24"/>
      <c r="DS68" s="24"/>
      <c r="DT68" s="24"/>
      <c r="DU68" s="24"/>
      <c r="DV68" s="24"/>
      <c r="DW68" s="24"/>
      <c r="DX68" s="24"/>
      <c r="DY68" s="24"/>
      <c r="DZ68" s="24"/>
      <c r="EA68" s="24"/>
      <c r="EB68" s="24"/>
      <c r="EC68" s="24"/>
      <c r="ED68" s="24"/>
      <c r="EE68" s="24"/>
      <c r="EF68" s="24"/>
      <c r="EG68" s="24"/>
      <c r="EH68" s="24"/>
      <c r="EI68" s="24"/>
      <c r="EJ68" s="24"/>
      <c r="EK68" s="24"/>
      <c r="EL68" s="24"/>
      <c r="EM68" s="24"/>
      <c r="EN68" s="24"/>
      <c r="EO68" s="24"/>
      <c r="EP68" s="24"/>
      <c r="EQ68" s="24"/>
      <c r="ER68" s="24"/>
      <c r="ES68" s="24"/>
      <c r="ET68" s="24"/>
      <c r="EU68" s="24"/>
      <c r="EV68" s="24"/>
      <c r="EW68" s="24"/>
      <c r="EX68" s="24"/>
      <c r="EY68" s="24"/>
      <c r="EZ68" s="24"/>
      <c r="FA68" s="24"/>
      <c r="FB68" s="24"/>
      <c r="FC68" s="24"/>
      <c r="FD68" s="24"/>
      <c r="FE68" s="24"/>
      <c r="FF68" s="24"/>
      <c r="FG68" s="24"/>
      <c r="FH68" s="24"/>
      <c r="FI68" s="24"/>
      <c r="FJ68" s="24"/>
      <c r="FK68" s="24"/>
      <c r="FL68" s="24"/>
      <c r="FM68" s="24"/>
      <c r="FN68" s="24"/>
      <c r="FO68" s="24"/>
      <c r="FP68" s="24"/>
      <c r="FQ68" s="24"/>
    </row>
    <row r="69" spans="1:173" s="25" customFormat="1" ht="31.5" customHeight="1" x14ac:dyDescent="0.25">
      <c r="A69" s="55" t="s">
        <v>168</v>
      </c>
      <c r="B69" s="19" t="s">
        <v>169</v>
      </c>
      <c r="C69" s="21" t="s">
        <v>105</v>
      </c>
      <c r="D69" s="18" t="s">
        <v>58</v>
      </c>
      <c r="E69" s="23">
        <v>7359</v>
      </c>
      <c r="F69" s="23">
        <v>4712</v>
      </c>
      <c r="G69" s="23">
        <f t="shared" si="1"/>
        <v>2647</v>
      </c>
      <c r="H69" s="40"/>
      <c r="I69" s="57"/>
      <c r="J69" s="111">
        <v>87.96</v>
      </c>
      <c r="K69" s="8">
        <f t="shared" si="2"/>
        <v>232830.12</v>
      </c>
      <c r="L69" s="119"/>
      <c r="M69" s="24"/>
      <c r="N69" s="24"/>
      <c r="O69" s="24"/>
      <c r="P69" s="24"/>
      <c r="Q69" s="24"/>
      <c r="R69" s="24"/>
      <c r="S69" s="24"/>
      <c r="T69" s="24"/>
      <c r="U69" s="24"/>
      <c r="V69" s="24"/>
      <c r="W69" s="24"/>
      <c r="X69" s="24"/>
      <c r="Y69" s="24"/>
      <c r="Z69" s="24"/>
      <c r="AA69" s="24"/>
      <c r="AB69" s="24"/>
      <c r="AC69" s="24"/>
      <c r="AD69" s="24"/>
      <c r="AE69" s="24"/>
      <c r="AF69" s="24"/>
      <c r="AG69" s="24"/>
      <c r="AH69" s="24"/>
      <c r="AI69" s="24"/>
      <c r="AJ69" s="24"/>
      <c r="AK69" s="24"/>
      <c r="AL69" s="24"/>
      <c r="AM69" s="24"/>
      <c r="AN69" s="24"/>
      <c r="AO69" s="24"/>
      <c r="AP69" s="24"/>
      <c r="AQ69" s="24"/>
      <c r="AR69" s="24"/>
      <c r="AS69" s="24"/>
      <c r="AT69" s="24"/>
      <c r="AU69" s="24"/>
      <c r="AV69" s="24"/>
      <c r="AW69" s="24"/>
      <c r="AX69" s="24"/>
      <c r="AY69" s="24"/>
      <c r="AZ69" s="24"/>
      <c r="BA69" s="24"/>
      <c r="BB69" s="24"/>
      <c r="BC69" s="24"/>
      <c r="BD69" s="24"/>
      <c r="BE69" s="24"/>
      <c r="BF69" s="24"/>
      <c r="BG69" s="24"/>
      <c r="BH69" s="24"/>
      <c r="BI69" s="24"/>
      <c r="BJ69" s="24"/>
      <c r="BK69" s="24"/>
      <c r="BL69" s="24"/>
      <c r="BM69" s="24"/>
      <c r="BN69" s="24"/>
      <c r="BO69" s="24"/>
      <c r="BP69" s="24"/>
      <c r="BQ69" s="24"/>
      <c r="BR69" s="24"/>
      <c r="BS69" s="24"/>
      <c r="BT69" s="24"/>
      <c r="BU69" s="24"/>
      <c r="BV69" s="24"/>
      <c r="BW69" s="24"/>
      <c r="BX69" s="24"/>
      <c r="BY69" s="24"/>
      <c r="BZ69" s="24"/>
      <c r="CA69" s="24"/>
      <c r="CB69" s="24"/>
      <c r="CC69" s="24"/>
      <c r="CD69" s="24"/>
      <c r="CE69" s="24"/>
      <c r="CF69" s="24"/>
      <c r="CG69" s="24"/>
      <c r="CH69" s="24"/>
      <c r="CI69" s="24"/>
      <c r="CJ69" s="24"/>
      <c r="CK69" s="24"/>
      <c r="CL69" s="24"/>
      <c r="CM69" s="24"/>
      <c r="CN69" s="24"/>
      <c r="CO69" s="24"/>
      <c r="CP69" s="24"/>
      <c r="CQ69" s="24"/>
      <c r="CR69" s="24"/>
      <c r="CS69" s="24"/>
      <c r="CT69" s="24"/>
      <c r="CU69" s="24"/>
      <c r="CV69" s="24"/>
      <c r="CW69" s="24"/>
      <c r="CX69" s="24"/>
      <c r="CY69" s="24"/>
      <c r="CZ69" s="24"/>
      <c r="DA69" s="24"/>
      <c r="DB69" s="24"/>
      <c r="DC69" s="24"/>
      <c r="DD69" s="24"/>
      <c r="DE69" s="24"/>
      <c r="DF69" s="24"/>
      <c r="DG69" s="24"/>
      <c r="DH69" s="24"/>
      <c r="DI69" s="24"/>
      <c r="DJ69" s="24"/>
      <c r="DK69" s="24"/>
      <c r="DL69" s="24"/>
      <c r="DM69" s="24"/>
      <c r="DN69" s="24"/>
      <c r="DO69" s="24"/>
      <c r="DP69" s="24"/>
      <c r="DQ69" s="24"/>
      <c r="DR69" s="24"/>
      <c r="DS69" s="24"/>
      <c r="DT69" s="24"/>
      <c r="DU69" s="24"/>
      <c r="DV69" s="24"/>
      <c r="DW69" s="24"/>
      <c r="DX69" s="24"/>
      <c r="DY69" s="24"/>
      <c r="DZ69" s="24"/>
      <c r="EA69" s="24"/>
      <c r="EB69" s="24"/>
      <c r="EC69" s="24"/>
      <c r="ED69" s="24"/>
      <c r="EE69" s="24"/>
      <c r="EF69" s="24"/>
      <c r="EG69" s="24"/>
      <c r="EH69" s="24"/>
      <c r="EI69" s="24"/>
      <c r="EJ69" s="24"/>
      <c r="EK69" s="24"/>
      <c r="EL69" s="24"/>
      <c r="EM69" s="24"/>
      <c r="EN69" s="24"/>
      <c r="EO69" s="24"/>
      <c r="EP69" s="24"/>
      <c r="EQ69" s="24"/>
      <c r="ER69" s="24"/>
      <c r="ES69" s="24"/>
      <c r="ET69" s="24"/>
      <c r="EU69" s="24"/>
      <c r="EV69" s="24"/>
      <c r="EW69" s="24"/>
      <c r="EX69" s="24"/>
      <c r="EY69" s="24"/>
      <c r="EZ69" s="24"/>
      <c r="FA69" s="24"/>
      <c r="FB69" s="24"/>
      <c r="FC69" s="24"/>
      <c r="FD69" s="24"/>
      <c r="FE69" s="24"/>
      <c r="FF69" s="24"/>
      <c r="FG69" s="24"/>
      <c r="FH69" s="24"/>
      <c r="FI69" s="24"/>
      <c r="FJ69" s="24"/>
      <c r="FK69" s="24"/>
      <c r="FL69" s="24"/>
      <c r="FM69" s="24"/>
      <c r="FN69" s="24"/>
      <c r="FO69" s="24"/>
      <c r="FP69" s="24"/>
      <c r="FQ69" s="24"/>
    </row>
    <row r="70" spans="1:173" s="79" customFormat="1" ht="31.5" hidden="1" customHeight="1" outlineLevel="1" x14ac:dyDescent="0.25">
      <c r="A70" s="63" t="s">
        <v>170</v>
      </c>
      <c r="B70" s="64" t="s">
        <v>171</v>
      </c>
      <c r="C70" s="65" t="s">
        <v>114</v>
      </c>
      <c r="D70" s="66" t="s">
        <v>86</v>
      </c>
      <c r="E70" s="75">
        <v>78.625</v>
      </c>
      <c r="F70" s="75">
        <v>78.625</v>
      </c>
      <c r="G70" s="75">
        <f t="shared" si="1"/>
        <v>0</v>
      </c>
      <c r="H70" s="68"/>
      <c r="I70" s="57"/>
      <c r="J70" s="111"/>
      <c r="K70" s="8">
        <f t="shared" si="2"/>
        <v>0</v>
      </c>
      <c r="L70" s="123"/>
    </row>
    <row r="71" spans="1:173" s="25" customFormat="1" ht="31.5" customHeight="1" collapsed="1" x14ac:dyDescent="0.25">
      <c r="A71" s="55" t="s">
        <v>172</v>
      </c>
      <c r="B71" s="19" t="s">
        <v>173</v>
      </c>
      <c r="C71" s="21" t="s">
        <v>117</v>
      </c>
      <c r="D71" s="18" t="s">
        <v>90</v>
      </c>
      <c r="E71" s="23">
        <v>3</v>
      </c>
      <c r="F71" s="23">
        <v>2</v>
      </c>
      <c r="G71" s="23">
        <f t="shared" si="1"/>
        <v>1</v>
      </c>
      <c r="H71" s="40"/>
      <c r="I71" s="57"/>
      <c r="J71" s="111">
        <v>45002.68</v>
      </c>
      <c r="K71" s="8">
        <f t="shared" si="2"/>
        <v>45002.68</v>
      </c>
      <c r="L71" s="119"/>
      <c r="M71" s="24"/>
      <c r="N71" s="24"/>
      <c r="O71" s="24"/>
      <c r="P71" s="24"/>
      <c r="Q71" s="24"/>
      <c r="R71" s="24"/>
      <c r="S71" s="24"/>
      <c r="T71" s="24"/>
      <c r="U71" s="24"/>
      <c r="V71" s="24"/>
      <c r="W71" s="24"/>
      <c r="X71" s="24"/>
      <c r="Y71" s="24"/>
      <c r="Z71" s="24"/>
      <c r="AA71" s="24"/>
      <c r="AB71" s="24"/>
      <c r="AC71" s="24"/>
      <c r="AD71" s="24"/>
      <c r="AE71" s="24"/>
      <c r="AF71" s="24"/>
      <c r="AG71" s="24"/>
      <c r="AH71" s="24"/>
      <c r="AI71" s="24"/>
      <c r="AJ71" s="24"/>
      <c r="AK71" s="24"/>
      <c r="AL71" s="24"/>
      <c r="AM71" s="24"/>
      <c r="AN71" s="24"/>
      <c r="AO71" s="24"/>
      <c r="AP71" s="24"/>
      <c r="AQ71" s="24"/>
      <c r="AR71" s="24"/>
      <c r="AS71" s="24"/>
      <c r="AT71" s="24"/>
      <c r="AU71" s="24"/>
      <c r="AV71" s="24"/>
      <c r="AW71" s="24"/>
      <c r="AX71" s="24"/>
      <c r="AY71" s="24"/>
      <c r="AZ71" s="24"/>
      <c r="BA71" s="24"/>
      <c r="BB71" s="24"/>
      <c r="BC71" s="24"/>
      <c r="BD71" s="24"/>
      <c r="BE71" s="24"/>
      <c r="BF71" s="24"/>
      <c r="BG71" s="24"/>
      <c r="BH71" s="24"/>
      <c r="BI71" s="24"/>
      <c r="BJ71" s="24"/>
      <c r="BK71" s="24"/>
      <c r="BL71" s="24"/>
      <c r="BM71" s="24"/>
      <c r="BN71" s="24"/>
      <c r="BO71" s="24"/>
      <c r="BP71" s="24"/>
      <c r="BQ71" s="24"/>
      <c r="BR71" s="24"/>
      <c r="BS71" s="24"/>
      <c r="BT71" s="24"/>
      <c r="BU71" s="24"/>
      <c r="BV71" s="24"/>
      <c r="BW71" s="24"/>
      <c r="BX71" s="24"/>
      <c r="BY71" s="24"/>
      <c r="BZ71" s="24"/>
      <c r="CA71" s="24"/>
      <c r="CB71" s="24"/>
      <c r="CC71" s="24"/>
      <c r="CD71" s="24"/>
      <c r="CE71" s="24"/>
      <c r="CF71" s="24"/>
      <c r="CG71" s="24"/>
      <c r="CH71" s="24"/>
      <c r="CI71" s="24"/>
      <c r="CJ71" s="24"/>
      <c r="CK71" s="24"/>
      <c r="CL71" s="24"/>
      <c r="CM71" s="24"/>
      <c r="CN71" s="24"/>
      <c r="CO71" s="24"/>
      <c r="CP71" s="24"/>
      <c r="CQ71" s="24"/>
      <c r="CR71" s="24"/>
      <c r="CS71" s="24"/>
      <c r="CT71" s="24"/>
      <c r="CU71" s="24"/>
      <c r="CV71" s="24"/>
      <c r="CW71" s="24"/>
      <c r="CX71" s="24"/>
      <c r="CY71" s="24"/>
      <c r="CZ71" s="24"/>
      <c r="DA71" s="24"/>
      <c r="DB71" s="24"/>
      <c r="DC71" s="24"/>
      <c r="DD71" s="24"/>
      <c r="DE71" s="24"/>
      <c r="DF71" s="24"/>
      <c r="DG71" s="24"/>
      <c r="DH71" s="24"/>
      <c r="DI71" s="24"/>
      <c r="DJ71" s="24"/>
      <c r="DK71" s="24"/>
      <c r="DL71" s="24"/>
      <c r="DM71" s="24"/>
      <c r="DN71" s="24"/>
      <c r="DO71" s="24"/>
      <c r="DP71" s="24"/>
      <c r="DQ71" s="24"/>
      <c r="DR71" s="24"/>
      <c r="DS71" s="24"/>
      <c r="DT71" s="24"/>
      <c r="DU71" s="24"/>
      <c r="DV71" s="24"/>
      <c r="DW71" s="24"/>
      <c r="DX71" s="24"/>
      <c r="DY71" s="24"/>
      <c r="DZ71" s="24"/>
      <c r="EA71" s="24"/>
      <c r="EB71" s="24"/>
      <c r="EC71" s="24"/>
      <c r="ED71" s="24"/>
      <c r="EE71" s="24"/>
      <c r="EF71" s="24"/>
      <c r="EG71" s="24"/>
      <c r="EH71" s="24"/>
      <c r="EI71" s="24"/>
      <c r="EJ71" s="24"/>
      <c r="EK71" s="24"/>
      <c r="EL71" s="24"/>
      <c r="EM71" s="24"/>
      <c r="EN71" s="24"/>
      <c r="EO71" s="24"/>
      <c r="EP71" s="24"/>
      <c r="EQ71" s="24"/>
      <c r="ER71" s="24"/>
      <c r="ES71" s="24"/>
      <c r="ET71" s="24"/>
      <c r="EU71" s="24"/>
      <c r="EV71" s="24"/>
      <c r="EW71" s="24"/>
      <c r="EX71" s="24"/>
      <c r="EY71" s="24"/>
      <c r="EZ71" s="24"/>
      <c r="FA71" s="24"/>
      <c r="FB71" s="24"/>
      <c r="FC71" s="24"/>
      <c r="FD71" s="24"/>
      <c r="FE71" s="24"/>
      <c r="FF71" s="24"/>
      <c r="FG71" s="24"/>
      <c r="FH71" s="24"/>
      <c r="FI71" s="24"/>
      <c r="FJ71" s="24"/>
      <c r="FK71" s="24"/>
      <c r="FL71" s="24"/>
      <c r="FM71" s="24"/>
      <c r="FN71" s="24"/>
      <c r="FO71" s="24"/>
      <c r="FP71" s="24"/>
      <c r="FQ71" s="24"/>
    </row>
    <row r="72" spans="1:173" s="25" customFormat="1" ht="31.5" customHeight="1" x14ac:dyDescent="0.25">
      <c r="A72" s="55" t="s">
        <v>174</v>
      </c>
      <c r="B72" s="19" t="s">
        <v>175</v>
      </c>
      <c r="C72" s="21" t="s">
        <v>120</v>
      </c>
      <c r="D72" s="18" t="s">
        <v>121</v>
      </c>
      <c r="E72" s="23">
        <v>373.5</v>
      </c>
      <c r="F72" s="23">
        <v>342</v>
      </c>
      <c r="G72" s="23">
        <f t="shared" si="1"/>
        <v>31.5</v>
      </c>
      <c r="H72" s="40"/>
      <c r="I72" s="57"/>
      <c r="J72" s="111">
        <v>7827.79</v>
      </c>
      <c r="K72" s="8">
        <f t="shared" si="2"/>
        <v>246575.38500000001</v>
      </c>
      <c r="L72" s="119"/>
      <c r="M72" s="24"/>
      <c r="N72" s="24"/>
      <c r="O72" s="24"/>
      <c r="P72" s="24"/>
      <c r="Q72" s="24"/>
      <c r="R72" s="24"/>
      <c r="S72" s="24"/>
      <c r="T72" s="24"/>
      <c r="U72" s="24"/>
      <c r="V72" s="24"/>
      <c r="W72" s="24"/>
      <c r="X72" s="24"/>
      <c r="Y72" s="24"/>
      <c r="Z72" s="24"/>
      <c r="AA72" s="24"/>
      <c r="AB72" s="24"/>
      <c r="AC72" s="24"/>
      <c r="AD72" s="24"/>
      <c r="AE72" s="24"/>
      <c r="AF72" s="24"/>
      <c r="AG72" s="24"/>
      <c r="AH72" s="24"/>
      <c r="AI72" s="24"/>
      <c r="AJ72" s="24"/>
      <c r="AK72" s="24"/>
      <c r="AL72" s="24"/>
      <c r="AM72" s="24"/>
      <c r="AN72" s="24"/>
      <c r="AO72" s="24"/>
      <c r="AP72" s="24"/>
      <c r="AQ72" s="24"/>
      <c r="AR72" s="24"/>
      <c r="AS72" s="24"/>
      <c r="AT72" s="24"/>
      <c r="AU72" s="24"/>
      <c r="AV72" s="24"/>
      <c r="AW72" s="24"/>
      <c r="AX72" s="24"/>
      <c r="AY72" s="24"/>
      <c r="AZ72" s="24"/>
      <c r="BA72" s="24"/>
      <c r="BB72" s="24"/>
      <c r="BC72" s="24"/>
      <c r="BD72" s="24"/>
      <c r="BE72" s="24"/>
      <c r="BF72" s="24"/>
      <c r="BG72" s="24"/>
      <c r="BH72" s="24"/>
      <c r="BI72" s="24"/>
      <c r="BJ72" s="24"/>
      <c r="BK72" s="24"/>
      <c r="BL72" s="24"/>
      <c r="BM72" s="24"/>
      <c r="BN72" s="24"/>
      <c r="BO72" s="24"/>
      <c r="BP72" s="24"/>
      <c r="BQ72" s="24"/>
      <c r="BR72" s="24"/>
      <c r="BS72" s="24"/>
      <c r="BT72" s="24"/>
      <c r="BU72" s="24"/>
      <c r="BV72" s="24"/>
      <c r="BW72" s="24"/>
      <c r="BX72" s="24"/>
      <c r="BY72" s="24"/>
      <c r="BZ72" s="24"/>
      <c r="CA72" s="24"/>
      <c r="CB72" s="24"/>
      <c r="CC72" s="24"/>
      <c r="CD72" s="24"/>
      <c r="CE72" s="24"/>
      <c r="CF72" s="24"/>
      <c r="CG72" s="24"/>
      <c r="CH72" s="24"/>
      <c r="CI72" s="24"/>
      <c r="CJ72" s="24"/>
      <c r="CK72" s="24"/>
      <c r="CL72" s="24"/>
      <c r="CM72" s="24"/>
      <c r="CN72" s="24"/>
      <c r="CO72" s="24"/>
      <c r="CP72" s="24"/>
      <c r="CQ72" s="24"/>
      <c r="CR72" s="24"/>
      <c r="CS72" s="24"/>
      <c r="CT72" s="24"/>
      <c r="CU72" s="24"/>
      <c r="CV72" s="24"/>
      <c r="CW72" s="24"/>
      <c r="CX72" s="24"/>
      <c r="CY72" s="24"/>
      <c r="CZ72" s="24"/>
      <c r="DA72" s="24"/>
      <c r="DB72" s="24"/>
      <c r="DC72" s="24"/>
      <c r="DD72" s="24"/>
      <c r="DE72" s="24"/>
      <c r="DF72" s="24"/>
      <c r="DG72" s="24"/>
      <c r="DH72" s="24"/>
      <c r="DI72" s="24"/>
      <c r="DJ72" s="24"/>
      <c r="DK72" s="24"/>
      <c r="DL72" s="24"/>
      <c r="DM72" s="24"/>
      <c r="DN72" s="24"/>
      <c r="DO72" s="24"/>
      <c r="DP72" s="24"/>
      <c r="DQ72" s="24"/>
      <c r="DR72" s="24"/>
      <c r="DS72" s="24"/>
      <c r="DT72" s="24"/>
      <c r="DU72" s="24"/>
      <c r="DV72" s="24"/>
      <c r="DW72" s="24"/>
      <c r="DX72" s="24"/>
      <c r="DY72" s="24"/>
      <c r="DZ72" s="24"/>
      <c r="EA72" s="24"/>
      <c r="EB72" s="24"/>
      <c r="EC72" s="24"/>
      <c r="ED72" s="24"/>
      <c r="EE72" s="24"/>
      <c r="EF72" s="24"/>
      <c r="EG72" s="24"/>
      <c r="EH72" s="24"/>
      <c r="EI72" s="24"/>
      <c r="EJ72" s="24"/>
      <c r="EK72" s="24"/>
      <c r="EL72" s="24"/>
      <c r="EM72" s="24"/>
      <c r="EN72" s="24"/>
      <c r="EO72" s="24"/>
      <c r="EP72" s="24"/>
      <c r="EQ72" s="24"/>
      <c r="ER72" s="24"/>
      <c r="ES72" s="24"/>
      <c r="ET72" s="24"/>
      <c r="EU72" s="24"/>
      <c r="EV72" s="24"/>
      <c r="EW72" s="24"/>
      <c r="EX72" s="24"/>
      <c r="EY72" s="24"/>
      <c r="EZ72" s="24"/>
      <c r="FA72" s="24"/>
      <c r="FB72" s="24"/>
      <c r="FC72" s="24"/>
      <c r="FD72" s="24"/>
      <c r="FE72" s="24"/>
      <c r="FF72" s="24"/>
      <c r="FG72" s="24"/>
      <c r="FH72" s="24"/>
      <c r="FI72" s="24"/>
      <c r="FJ72" s="24"/>
      <c r="FK72" s="24"/>
      <c r="FL72" s="24"/>
      <c r="FM72" s="24"/>
      <c r="FN72" s="24"/>
      <c r="FO72" s="24"/>
      <c r="FP72" s="24"/>
      <c r="FQ72" s="24"/>
    </row>
    <row r="73" spans="1:173" s="79" customFormat="1" ht="31.5" hidden="1" customHeight="1" outlineLevel="1" x14ac:dyDescent="0.25">
      <c r="A73" s="63" t="s">
        <v>176</v>
      </c>
      <c r="B73" s="64" t="s">
        <v>177</v>
      </c>
      <c r="C73" s="65" t="s">
        <v>178</v>
      </c>
      <c r="D73" s="66" t="s">
        <v>90</v>
      </c>
      <c r="E73" s="75">
        <v>3</v>
      </c>
      <c r="F73" s="75">
        <v>3</v>
      </c>
      <c r="G73" s="75">
        <f t="shared" si="1"/>
        <v>0</v>
      </c>
      <c r="H73" s="68"/>
      <c r="I73" s="57"/>
      <c r="J73" s="111"/>
      <c r="K73" s="8">
        <f t="shared" si="2"/>
        <v>0</v>
      </c>
      <c r="L73" s="123"/>
    </row>
    <row r="74" spans="1:173" s="25" customFormat="1" ht="31.5" customHeight="1" collapsed="1" x14ac:dyDescent="0.25">
      <c r="A74" s="58" t="s">
        <v>179</v>
      </c>
      <c r="B74" s="19" t="s">
        <v>180</v>
      </c>
      <c r="C74" s="42" t="s">
        <v>1431</v>
      </c>
      <c r="D74" s="18" t="s">
        <v>28</v>
      </c>
      <c r="E74" s="23">
        <v>1</v>
      </c>
      <c r="F74" s="23">
        <v>1</v>
      </c>
      <c r="G74" s="23">
        <v>1</v>
      </c>
      <c r="H74" s="40"/>
      <c r="I74" s="57"/>
      <c r="J74" s="111">
        <v>239276516.69</v>
      </c>
      <c r="K74" s="8">
        <f t="shared" si="2"/>
        <v>239276516.69</v>
      </c>
      <c r="L74" s="119"/>
      <c r="M74" s="24"/>
      <c r="N74" s="24"/>
      <c r="O74" s="24"/>
      <c r="P74" s="24"/>
      <c r="Q74" s="24"/>
      <c r="R74" s="24"/>
      <c r="S74" s="24"/>
      <c r="T74" s="24"/>
      <c r="U74" s="24"/>
      <c r="V74" s="24"/>
      <c r="W74" s="24"/>
      <c r="X74" s="24"/>
      <c r="Y74" s="24"/>
      <c r="Z74" s="24"/>
      <c r="AA74" s="24"/>
      <c r="AB74" s="24"/>
      <c r="AC74" s="24"/>
      <c r="AD74" s="24"/>
      <c r="AE74" s="24"/>
      <c r="AF74" s="24"/>
      <c r="AG74" s="24"/>
      <c r="AH74" s="24"/>
      <c r="AI74" s="24"/>
      <c r="AJ74" s="24"/>
      <c r="AK74" s="24"/>
      <c r="AL74" s="24"/>
      <c r="AM74" s="24"/>
      <c r="AN74" s="24"/>
      <c r="AO74" s="24"/>
      <c r="AP74" s="24"/>
      <c r="AQ74" s="24"/>
      <c r="AR74" s="24"/>
      <c r="AS74" s="24"/>
      <c r="AT74" s="24"/>
      <c r="AU74" s="24"/>
      <c r="AV74" s="24"/>
      <c r="AW74" s="24"/>
      <c r="AX74" s="24"/>
      <c r="AY74" s="24"/>
      <c r="AZ74" s="24"/>
      <c r="BA74" s="24"/>
      <c r="BB74" s="24"/>
      <c r="BC74" s="24"/>
      <c r="BD74" s="24"/>
      <c r="BE74" s="24"/>
      <c r="BF74" s="24"/>
      <c r="BG74" s="24"/>
      <c r="BH74" s="24"/>
      <c r="BI74" s="24"/>
      <c r="BJ74" s="24"/>
      <c r="BK74" s="24"/>
      <c r="BL74" s="24"/>
      <c r="BM74" s="24"/>
      <c r="BN74" s="24"/>
      <c r="BO74" s="24"/>
      <c r="BP74" s="24"/>
      <c r="BQ74" s="24"/>
      <c r="BR74" s="24"/>
      <c r="BS74" s="24"/>
      <c r="BT74" s="24"/>
      <c r="BU74" s="24"/>
      <c r="BV74" s="24"/>
      <c r="BW74" s="24"/>
      <c r="BX74" s="24"/>
      <c r="BY74" s="24"/>
      <c r="BZ74" s="24"/>
      <c r="CA74" s="24"/>
      <c r="CB74" s="24"/>
      <c r="CC74" s="24"/>
      <c r="CD74" s="24"/>
      <c r="CE74" s="24"/>
      <c r="CF74" s="24"/>
      <c r="CG74" s="24"/>
      <c r="CH74" s="24"/>
      <c r="CI74" s="24"/>
      <c r="CJ74" s="24"/>
      <c r="CK74" s="24"/>
      <c r="CL74" s="24"/>
      <c r="CM74" s="24"/>
      <c r="CN74" s="24"/>
      <c r="CO74" s="24"/>
      <c r="CP74" s="24"/>
      <c r="CQ74" s="24"/>
      <c r="CR74" s="24"/>
      <c r="CS74" s="24"/>
      <c r="CT74" s="24"/>
      <c r="CU74" s="24"/>
      <c r="CV74" s="24"/>
      <c r="CW74" s="24"/>
      <c r="CX74" s="24"/>
      <c r="CY74" s="24"/>
      <c r="CZ74" s="24"/>
      <c r="DA74" s="24"/>
      <c r="DB74" s="24"/>
      <c r="DC74" s="24"/>
      <c r="DD74" s="24"/>
      <c r="DE74" s="24"/>
      <c r="DF74" s="24"/>
      <c r="DG74" s="24"/>
      <c r="DH74" s="24"/>
      <c r="DI74" s="24"/>
      <c r="DJ74" s="24"/>
      <c r="DK74" s="24"/>
      <c r="DL74" s="24"/>
      <c r="DM74" s="24"/>
      <c r="DN74" s="24"/>
      <c r="DO74" s="24"/>
      <c r="DP74" s="24"/>
      <c r="DQ74" s="24"/>
      <c r="DR74" s="24"/>
      <c r="DS74" s="24"/>
      <c r="DT74" s="24"/>
      <c r="DU74" s="24"/>
      <c r="DV74" s="24"/>
      <c r="DW74" s="24"/>
      <c r="DX74" s="24"/>
      <c r="DY74" s="24"/>
      <c r="DZ74" s="24"/>
      <c r="EA74" s="24"/>
      <c r="EB74" s="24"/>
      <c r="EC74" s="24"/>
      <c r="ED74" s="24"/>
      <c r="EE74" s="24"/>
      <c r="EF74" s="24"/>
      <c r="EG74" s="24"/>
      <c r="EH74" s="24"/>
      <c r="EI74" s="24"/>
      <c r="EJ74" s="24"/>
      <c r="EK74" s="24"/>
      <c r="EL74" s="24"/>
      <c r="EM74" s="24"/>
      <c r="EN74" s="24"/>
      <c r="EO74" s="24"/>
      <c r="EP74" s="24"/>
      <c r="EQ74" s="24"/>
      <c r="ER74" s="24"/>
      <c r="ES74" s="24"/>
      <c r="ET74" s="24"/>
      <c r="EU74" s="24"/>
      <c r="EV74" s="24"/>
      <c r="EW74" s="24"/>
      <c r="EX74" s="24"/>
      <c r="EY74" s="24"/>
      <c r="EZ74" s="24"/>
      <c r="FA74" s="24"/>
      <c r="FB74" s="24"/>
      <c r="FC74" s="24"/>
      <c r="FD74" s="24"/>
      <c r="FE74" s="24"/>
      <c r="FF74" s="24"/>
      <c r="FG74" s="24"/>
      <c r="FH74" s="24"/>
      <c r="FI74" s="24"/>
      <c r="FJ74" s="24"/>
      <c r="FK74" s="24"/>
      <c r="FL74" s="24"/>
      <c r="FM74" s="24"/>
      <c r="FN74" s="24"/>
      <c r="FO74" s="24"/>
      <c r="FP74" s="24"/>
      <c r="FQ74" s="24"/>
    </row>
    <row r="75" spans="1:173" s="25" customFormat="1" ht="31.5" customHeight="1" x14ac:dyDescent="0.25">
      <c r="A75" s="58" t="s">
        <v>181</v>
      </c>
      <c r="B75" s="19" t="s">
        <v>182</v>
      </c>
      <c r="C75" s="42" t="s">
        <v>1432</v>
      </c>
      <c r="D75" s="18" t="s">
        <v>28</v>
      </c>
      <c r="E75" s="23">
        <v>1</v>
      </c>
      <c r="F75" s="23">
        <v>1</v>
      </c>
      <c r="G75" s="23">
        <v>1</v>
      </c>
      <c r="H75" s="40"/>
      <c r="I75" s="57"/>
      <c r="J75" s="111">
        <v>97744224.950000003</v>
      </c>
      <c r="K75" s="8">
        <f t="shared" si="2"/>
        <v>97744224.950000003</v>
      </c>
      <c r="L75" s="119"/>
      <c r="M75" s="24"/>
      <c r="N75" s="24"/>
      <c r="O75" s="24"/>
      <c r="P75" s="24"/>
      <c r="Q75" s="24"/>
      <c r="R75" s="24"/>
      <c r="S75" s="24"/>
      <c r="T75" s="24"/>
      <c r="U75" s="24"/>
      <c r="V75" s="24"/>
      <c r="W75" s="24"/>
      <c r="X75" s="24"/>
      <c r="Y75" s="24"/>
      <c r="Z75" s="24"/>
      <c r="AA75" s="24"/>
      <c r="AB75" s="24"/>
      <c r="AC75" s="24"/>
      <c r="AD75" s="24"/>
      <c r="AE75" s="24"/>
      <c r="AF75" s="24"/>
      <c r="AG75" s="24"/>
      <c r="AH75" s="24"/>
      <c r="AI75" s="24"/>
      <c r="AJ75" s="24"/>
      <c r="AK75" s="24"/>
      <c r="AL75" s="24"/>
      <c r="AM75" s="24"/>
      <c r="AN75" s="24"/>
      <c r="AO75" s="24"/>
      <c r="AP75" s="24"/>
      <c r="AQ75" s="24"/>
      <c r="AR75" s="24"/>
      <c r="AS75" s="24"/>
      <c r="AT75" s="24"/>
      <c r="AU75" s="24"/>
      <c r="AV75" s="24"/>
      <c r="AW75" s="24"/>
      <c r="AX75" s="24"/>
      <c r="AY75" s="24"/>
      <c r="AZ75" s="24"/>
      <c r="BA75" s="24"/>
      <c r="BB75" s="24"/>
      <c r="BC75" s="24"/>
      <c r="BD75" s="24"/>
      <c r="BE75" s="24"/>
      <c r="BF75" s="24"/>
      <c r="BG75" s="24"/>
      <c r="BH75" s="24"/>
      <c r="BI75" s="24"/>
      <c r="BJ75" s="24"/>
      <c r="BK75" s="24"/>
      <c r="BL75" s="24"/>
      <c r="BM75" s="24"/>
      <c r="BN75" s="24"/>
      <c r="BO75" s="24"/>
      <c r="BP75" s="24"/>
      <c r="BQ75" s="24"/>
      <c r="BR75" s="24"/>
      <c r="BS75" s="24"/>
      <c r="BT75" s="24"/>
      <c r="BU75" s="24"/>
      <c r="BV75" s="24"/>
      <c r="BW75" s="24"/>
      <c r="BX75" s="24"/>
      <c r="BY75" s="24"/>
      <c r="BZ75" s="24"/>
      <c r="CA75" s="24"/>
      <c r="CB75" s="24"/>
      <c r="CC75" s="24"/>
      <c r="CD75" s="24"/>
      <c r="CE75" s="24"/>
      <c r="CF75" s="24"/>
      <c r="CG75" s="24"/>
      <c r="CH75" s="24"/>
      <c r="CI75" s="24"/>
      <c r="CJ75" s="24"/>
      <c r="CK75" s="24"/>
      <c r="CL75" s="24"/>
      <c r="CM75" s="24"/>
      <c r="CN75" s="24"/>
      <c r="CO75" s="24"/>
      <c r="CP75" s="24"/>
      <c r="CQ75" s="24"/>
      <c r="CR75" s="24"/>
      <c r="CS75" s="24"/>
      <c r="CT75" s="24"/>
      <c r="CU75" s="24"/>
      <c r="CV75" s="24"/>
      <c r="CW75" s="24"/>
      <c r="CX75" s="24"/>
      <c r="CY75" s="24"/>
      <c r="CZ75" s="24"/>
      <c r="DA75" s="24"/>
      <c r="DB75" s="24"/>
      <c r="DC75" s="24"/>
      <c r="DD75" s="24"/>
      <c r="DE75" s="24"/>
      <c r="DF75" s="24"/>
      <c r="DG75" s="24"/>
      <c r="DH75" s="24"/>
      <c r="DI75" s="24"/>
      <c r="DJ75" s="24"/>
      <c r="DK75" s="24"/>
      <c r="DL75" s="24"/>
      <c r="DM75" s="24"/>
      <c r="DN75" s="24"/>
      <c r="DO75" s="24"/>
      <c r="DP75" s="24"/>
      <c r="DQ75" s="24"/>
      <c r="DR75" s="24"/>
      <c r="DS75" s="24"/>
      <c r="DT75" s="24"/>
      <c r="DU75" s="24"/>
      <c r="DV75" s="24"/>
      <c r="DW75" s="24"/>
      <c r="DX75" s="24"/>
      <c r="DY75" s="24"/>
      <c r="DZ75" s="24"/>
      <c r="EA75" s="24"/>
      <c r="EB75" s="24"/>
      <c r="EC75" s="24"/>
      <c r="ED75" s="24"/>
      <c r="EE75" s="24"/>
      <c r="EF75" s="24"/>
      <c r="EG75" s="24"/>
      <c r="EH75" s="24"/>
      <c r="EI75" s="24"/>
      <c r="EJ75" s="24"/>
      <c r="EK75" s="24"/>
      <c r="EL75" s="24"/>
      <c r="EM75" s="24"/>
      <c r="EN75" s="24"/>
      <c r="EO75" s="24"/>
      <c r="EP75" s="24"/>
      <c r="EQ75" s="24"/>
      <c r="ER75" s="24"/>
      <c r="ES75" s="24"/>
      <c r="ET75" s="24"/>
      <c r="EU75" s="24"/>
      <c r="EV75" s="24"/>
      <c r="EW75" s="24"/>
      <c r="EX75" s="24"/>
      <c r="EY75" s="24"/>
      <c r="EZ75" s="24"/>
      <c r="FA75" s="24"/>
      <c r="FB75" s="24"/>
      <c r="FC75" s="24"/>
      <c r="FD75" s="24"/>
      <c r="FE75" s="24"/>
      <c r="FF75" s="24"/>
      <c r="FG75" s="24"/>
      <c r="FH75" s="24"/>
      <c r="FI75" s="24"/>
      <c r="FJ75" s="24"/>
      <c r="FK75" s="24"/>
      <c r="FL75" s="24"/>
      <c r="FM75" s="24"/>
      <c r="FN75" s="24"/>
      <c r="FO75" s="24"/>
      <c r="FP75" s="24"/>
      <c r="FQ75" s="24"/>
    </row>
    <row r="76" spans="1:173" s="79" customFormat="1" ht="31.5" hidden="1" customHeight="1" outlineLevel="1" x14ac:dyDescent="0.25">
      <c r="A76" s="63" t="s">
        <v>183</v>
      </c>
      <c r="B76" s="64" t="s">
        <v>184</v>
      </c>
      <c r="C76" s="65" t="s">
        <v>185</v>
      </c>
      <c r="D76" s="66" t="s">
        <v>28</v>
      </c>
      <c r="E76" s="75">
        <v>1</v>
      </c>
      <c r="F76" s="75">
        <v>1</v>
      </c>
      <c r="G76" s="75">
        <f t="shared" si="1"/>
        <v>0</v>
      </c>
      <c r="H76" s="68"/>
      <c r="I76" s="57">
        <f t="shared" ref="I76:I79" si="3">H76-G76</f>
        <v>0</v>
      </c>
      <c r="J76" s="111"/>
      <c r="K76" s="8">
        <f t="shared" si="2"/>
        <v>0</v>
      </c>
      <c r="L76" s="123"/>
    </row>
    <row r="77" spans="1:173" s="79" customFormat="1" ht="31.5" hidden="1" customHeight="1" outlineLevel="1" x14ac:dyDescent="0.25">
      <c r="A77" s="70" t="s">
        <v>186</v>
      </c>
      <c r="B77" s="64" t="s">
        <v>187</v>
      </c>
      <c r="C77" s="80" t="s">
        <v>188</v>
      </c>
      <c r="D77" s="66"/>
      <c r="E77" s="75"/>
      <c r="F77" s="75"/>
      <c r="G77" s="75"/>
      <c r="H77" s="81"/>
      <c r="I77" s="57">
        <f t="shared" si="3"/>
        <v>0</v>
      </c>
      <c r="J77" s="111"/>
      <c r="K77" s="8">
        <f t="shared" si="2"/>
        <v>0</v>
      </c>
      <c r="L77" s="123"/>
    </row>
    <row r="78" spans="1:173" s="79" customFormat="1" ht="31.5" hidden="1" customHeight="1" outlineLevel="1" x14ac:dyDescent="0.25">
      <c r="A78" s="63" t="s">
        <v>189</v>
      </c>
      <c r="B78" s="64" t="s">
        <v>190</v>
      </c>
      <c r="C78" s="65" t="s">
        <v>191</v>
      </c>
      <c r="D78" s="66" t="s">
        <v>86</v>
      </c>
      <c r="E78" s="75">
        <v>23439</v>
      </c>
      <c r="F78" s="75">
        <v>23439</v>
      </c>
      <c r="G78" s="75">
        <f t="shared" si="1"/>
        <v>0</v>
      </c>
      <c r="H78" s="68"/>
      <c r="I78" s="57">
        <f t="shared" si="3"/>
        <v>0</v>
      </c>
      <c r="J78" s="111"/>
      <c r="K78" s="8">
        <f t="shared" si="2"/>
        <v>0</v>
      </c>
      <c r="L78" s="123"/>
    </row>
    <row r="79" spans="1:173" s="79" customFormat="1" ht="31.5" hidden="1" customHeight="1" outlineLevel="1" x14ac:dyDescent="0.25">
      <c r="A79" s="70" t="s">
        <v>192</v>
      </c>
      <c r="B79" s="64" t="s">
        <v>193</v>
      </c>
      <c r="C79" s="80" t="s">
        <v>194</v>
      </c>
      <c r="D79" s="66" t="s">
        <v>28</v>
      </c>
      <c r="E79" s="75">
        <v>1</v>
      </c>
      <c r="F79" s="75">
        <v>1</v>
      </c>
      <c r="G79" s="75">
        <f t="shared" si="1"/>
        <v>0</v>
      </c>
      <c r="H79" s="68"/>
      <c r="I79" s="57">
        <f t="shared" si="3"/>
        <v>0</v>
      </c>
      <c r="J79" s="111"/>
      <c r="K79" s="8">
        <f t="shared" si="2"/>
        <v>0</v>
      </c>
      <c r="L79" s="123"/>
    </row>
    <row r="80" spans="1:173" s="25" customFormat="1" ht="31.5" customHeight="1" collapsed="1" x14ac:dyDescent="0.25">
      <c r="A80" s="55" t="s">
        <v>195</v>
      </c>
      <c r="B80" s="19"/>
      <c r="C80" s="27" t="s">
        <v>196</v>
      </c>
      <c r="D80" s="18"/>
      <c r="E80" s="23"/>
      <c r="F80" s="23"/>
      <c r="G80" s="23"/>
      <c r="H80" s="39"/>
      <c r="I80" s="57"/>
      <c r="J80" s="111"/>
      <c r="K80" s="8"/>
      <c r="L80" s="119"/>
      <c r="M80" s="24"/>
      <c r="N80" s="24"/>
      <c r="O80" s="24"/>
      <c r="P80" s="24"/>
      <c r="Q80" s="24"/>
      <c r="R80" s="24"/>
      <c r="S80" s="24"/>
      <c r="T80" s="24"/>
      <c r="U80" s="24"/>
      <c r="V80" s="24"/>
      <c r="W80" s="24"/>
      <c r="X80" s="24"/>
      <c r="Y80" s="24"/>
      <c r="Z80" s="24"/>
      <c r="AA80" s="24"/>
      <c r="AB80" s="24"/>
      <c r="AC80" s="24"/>
      <c r="AD80" s="24"/>
      <c r="AE80" s="24"/>
      <c r="AF80" s="24"/>
      <c r="AG80" s="24"/>
      <c r="AH80" s="24"/>
      <c r="AI80" s="24"/>
      <c r="AJ80" s="24"/>
      <c r="AK80" s="24"/>
      <c r="AL80" s="24"/>
      <c r="AM80" s="24"/>
      <c r="AN80" s="24"/>
      <c r="AO80" s="24"/>
      <c r="AP80" s="24"/>
      <c r="AQ80" s="24"/>
      <c r="AR80" s="24"/>
      <c r="AS80" s="24"/>
      <c r="AT80" s="24"/>
      <c r="AU80" s="24"/>
      <c r="AV80" s="24"/>
      <c r="AW80" s="24"/>
      <c r="AX80" s="24"/>
      <c r="AY80" s="24"/>
      <c r="AZ80" s="24"/>
      <c r="BA80" s="24"/>
      <c r="BB80" s="24"/>
      <c r="BC80" s="24"/>
      <c r="BD80" s="24"/>
      <c r="BE80" s="24"/>
      <c r="BF80" s="24"/>
      <c r="BG80" s="24"/>
      <c r="BH80" s="24"/>
      <c r="BI80" s="24"/>
      <c r="BJ80" s="24"/>
      <c r="BK80" s="24"/>
      <c r="BL80" s="24"/>
      <c r="BM80" s="24"/>
      <c r="BN80" s="24"/>
      <c r="BO80" s="24"/>
      <c r="BP80" s="24"/>
      <c r="BQ80" s="24"/>
      <c r="BR80" s="24"/>
      <c r="BS80" s="24"/>
      <c r="BT80" s="24"/>
      <c r="BU80" s="24"/>
      <c r="BV80" s="24"/>
      <c r="BW80" s="24"/>
      <c r="BX80" s="24"/>
      <c r="BY80" s="24"/>
      <c r="BZ80" s="24"/>
      <c r="CA80" s="24"/>
      <c r="CB80" s="24"/>
      <c r="CC80" s="24"/>
      <c r="CD80" s="24"/>
      <c r="CE80" s="24"/>
      <c r="CF80" s="24"/>
      <c r="CG80" s="24"/>
      <c r="CH80" s="24"/>
      <c r="CI80" s="24"/>
      <c r="CJ80" s="24"/>
      <c r="CK80" s="24"/>
      <c r="CL80" s="24"/>
      <c r="CM80" s="24"/>
      <c r="CN80" s="24"/>
      <c r="CO80" s="24"/>
      <c r="CP80" s="24"/>
      <c r="CQ80" s="24"/>
      <c r="CR80" s="24"/>
      <c r="CS80" s="24"/>
      <c r="CT80" s="24"/>
      <c r="CU80" s="24"/>
      <c r="CV80" s="24"/>
      <c r="CW80" s="24"/>
      <c r="CX80" s="24"/>
      <c r="CY80" s="24"/>
      <c r="CZ80" s="24"/>
      <c r="DA80" s="24"/>
      <c r="DB80" s="24"/>
      <c r="DC80" s="24"/>
      <c r="DD80" s="24"/>
      <c r="DE80" s="24"/>
      <c r="DF80" s="24"/>
      <c r="DG80" s="24"/>
      <c r="DH80" s="24"/>
      <c r="DI80" s="24"/>
      <c r="DJ80" s="24"/>
      <c r="DK80" s="24"/>
      <c r="DL80" s="24"/>
      <c r="DM80" s="24"/>
      <c r="DN80" s="24"/>
      <c r="DO80" s="24"/>
      <c r="DP80" s="24"/>
      <c r="DQ80" s="24"/>
      <c r="DR80" s="24"/>
      <c r="DS80" s="24"/>
      <c r="DT80" s="24"/>
      <c r="DU80" s="24"/>
      <c r="DV80" s="24"/>
      <c r="DW80" s="24"/>
      <c r="DX80" s="24"/>
      <c r="DY80" s="24"/>
      <c r="DZ80" s="24"/>
      <c r="EA80" s="24"/>
      <c r="EB80" s="24"/>
      <c r="EC80" s="24"/>
      <c r="ED80" s="24"/>
      <c r="EE80" s="24"/>
      <c r="EF80" s="24"/>
      <c r="EG80" s="24"/>
      <c r="EH80" s="24"/>
      <c r="EI80" s="24"/>
      <c r="EJ80" s="24"/>
      <c r="EK80" s="24"/>
      <c r="EL80" s="24"/>
      <c r="EM80" s="24"/>
      <c r="EN80" s="24"/>
      <c r="EO80" s="24"/>
      <c r="EP80" s="24"/>
      <c r="EQ80" s="24"/>
      <c r="ER80" s="24"/>
      <c r="ES80" s="24"/>
      <c r="ET80" s="24"/>
      <c r="EU80" s="24"/>
      <c r="EV80" s="24"/>
      <c r="EW80" s="24"/>
      <c r="EX80" s="24"/>
      <c r="EY80" s="24"/>
      <c r="EZ80" s="24"/>
      <c r="FA80" s="24"/>
      <c r="FB80" s="24"/>
      <c r="FC80" s="24"/>
      <c r="FD80" s="24"/>
      <c r="FE80" s="24"/>
      <c r="FF80" s="24"/>
      <c r="FG80" s="24"/>
      <c r="FH80" s="24"/>
      <c r="FI80" s="24"/>
      <c r="FJ80" s="24"/>
      <c r="FK80" s="24"/>
      <c r="FL80" s="24"/>
      <c r="FM80" s="24"/>
      <c r="FN80" s="24"/>
      <c r="FO80" s="24"/>
      <c r="FP80" s="24"/>
      <c r="FQ80" s="24"/>
    </row>
    <row r="81" spans="1:173" s="25" customFormat="1" ht="31.5" customHeight="1" x14ac:dyDescent="0.25">
      <c r="A81" s="58" t="s">
        <v>197</v>
      </c>
      <c r="B81" s="19" t="s">
        <v>198</v>
      </c>
      <c r="C81" s="42" t="s">
        <v>1433</v>
      </c>
      <c r="D81" s="18"/>
      <c r="E81" s="23"/>
      <c r="F81" s="23"/>
      <c r="G81" s="23"/>
      <c r="H81" s="39"/>
      <c r="I81" s="57"/>
      <c r="J81" s="111"/>
      <c r="K81" s="8"/>
      <c r="L81" s="119"/>
      <c r="M81" s="24"/>
      <c r="N81" s="24"/>
      <c r="O81" s="24"/>
      <c r="P81" s="24"/>
      <c r="Q81" s="24"/>
      <c r="R81" s="24"/>
      <c r="S81" s="24"/>
      <c r="T81" s="24"/>
      <c r="U81" s="24"/>
      <c r="V81" s="24"/>
      <c r="W81" s="24"/>
      <c r="X81" s="24"/>
      <c r="Y81" s="24"/>
      <c r="Z81" s="24"/>
      <c r="AA81" s="24"/>
      <c r="AB81" s="24"/>
      <c r="AC81" s="24"/>
      <c r="AD81" s="24"/>
      <c r="AE81" s="24"/>
      <c r="AF81" s="24"/>
      <c r="AG81" s="24"/>
      <c r="AH81" s="24"/>
      <c r="AI81" s="24"/>
      <c r="AJ81" s="24"/>
      <c r="AK81" s="24"/>
      <c r="AL81" s="24"/>
      <c r="AM81" s="24"/>
      <c r="AN81" s="24"/>
      <c r="AO81" s="24"/>
      <c r="AP81" s="24"/>
      <c r="AQ81" s="24"/>
      <c r="AR81" s="24"/>
      <c r="AS81" s="24"/>
      <c r="AT81" s="24"/>
      <c r="AU81" s="24"/>
      <c r="AV81" s="24"/>
      <c r="AW81" s="24"/>
      <c r="AX81" s="24"/>
      <c r="AY81" s="24"/>
      <c r="AZ81" s="24"/>
      <c r="BA81" s="24"/>
      <c r="BB81" s="24"/>
      <c r="BC81" s="24"/>
      <c r="BD81" s="24"/>
      <c r="BE81" s="24"/>
      <c r="BF81" s="24"/>
      <c r="BG81" s="24"/>
      <c r="BH81" s="24"/>
      <c r="BI81" s="24"/>
      <c r="BJ81" s="24"/>
      <c r="BK81" s="24"/>
      <c r="BL81" s="24"/>
      <c r="BM81" s="24"/>
      <c r="BN81" s="24"/>
      <c r="BO81" s="24"/>
      <c r="BP81" s="24"/>
      <c r="BQ81" s="24"/>
      <c r="BR81" s="24"/>
      <c r="BS81" s="24"/>
      <c r="BT81" s="24"/>
      <c r="BU81" s="24"/>
      <c r="BV81" s="24"/>
      <c r="BW81" s="24"/>
      <c r="BX81" s="24"/>
      <c r="BY81" s="24"/>
      <c r="BZ81" s="24"/>
      <c r="CA81" s="24"/>
      <c r="CB81" s="24"/>
      <c r="CC81" s="24"/>
      <c r="CD81" s="24"/>
      <c r="CE81" s="24"/>
      <c r="CF81" s="24"/>
      <c r="CG81" s="24"/>
      <c r="CH81" s="24"/>
      <c r="CI81" s="24"/>
      <c r="CJ81" s="24"/>
      <c r="CK81" s="24"/>
      <c r="CL81" s="24"/>
      <c r="CM81" s="24"/>
      <c r="CN81" s="24"/>
      <c r="CO81" s="24"/>
      <c r="CP81" s="24"/>
      <c r="CQ81" s="24"/>
      <c r="CR81" s="24"/>
      <c r="CS81" s="24"/>
      <c r="CT81" s="24"/>
      <c r="CU81" s="24"/>
      <c r="CV81" s="24"/>
      <c r="CW81" s="24"/>
      <c r="CX81" s="24"/>
      <c r="CY81" s="24"/>
      <c r="CZ81" s="24"/>
      <c r="DA81" s="24"/>
      <c r="DB81" s="24"/>
      <c r="DC81" s="24"/>
      <c r="DD81" s="24"/>
      <c r="DE81" s="24"/>
      <c r="DF81" s="24"/>
      <c r="DG81" s="24"/>
      <c r="DH81" s="24"/>
      <c r="DI81" s="24"/>
      <c r="DJ81" s="24"/>
      <c r="DK81" s="24"/>
      <c r="DL81" s="24"/>
      <c r="DM81" s="24"/>
      <c r="DN81" s="24"/>
      <c r="DO81" s="24"/>
      <c r="DP81" s="24"/>
      <c r="DQ81" s="24"/>
      <c r="DR81" s="24"/>
      <c r="DS81" s="24"/>
      <c r="DT81" s="24"/>
      <c r="DU81" s="24"/>
      <c r="DV81" s="24"/>
      <c r="DW81" s="24"/>
      <c r="DX81" s="24"/>
      <c r="DY81" s="24"/>
      <c r="DZ81" s="24"/>
      <c r="EA81" s="24"/>
      <c r="EB81" s="24"/>
      <c r="EC81" s="24"/>
      <c r="ED81" s="24"/>
      <c r="EE81" s="24"/>
      <c r="EF81" s="24"/>
      <c r="EG81" s="24"/>
      <c r="EH81" s="24"/>
      <c r="EI81" s="24"/>
      <c r="EJ81" s="24"/>
      <c r="EK81" s="24"/>
      <c r="EL81" s="24"/>
      <c r="EM81" s="24"/>
      <c r="EN81" s="24"/>
      <c r="EO81" s="24"/>
      <c r="EP81" s="24"/>
      <c r="EQ81" s="24"/>
      <c r="ER81" s="24"/>
      <c r="ES81" s="24"/>
      <c r="ET81" s="24"/>
      <c r="EU81" s="24"/>
      <c r="EV81" s="24"/>
      <c r="EW81" s="24"/>
      <c r="EX81" s="24"/>
      <c r="EY81" s="24"/>
      <c r="EZ81" s="24"/>
      <c r="FA81" s="24"/>
      <c r="FB81" s="24"/>
      <c r="FC81" s="24"/>
      <c r="FD81" s="24"/>
      <c r="FE81" s="24"/>
      <c r="FF81" s="24"/>
      <c r="FG81" s="24"/>
      <c r="FH81" s="24"/>
      <c r="FI81" s="24"/>
      <c r="FJ81" s="24"/>
      <c r="FK81" s="24"/>
      <c r="FL81" s="24"/>
      <c r="FM81" s="24"/>
      <c r="FN81" s="24"/>
      <c r="FO81" s="24"/>
      <c r="FP81" s="24"/>
      <c r="FQ81" s="24"/>
    </row>
    <row r="82" spans="1:173" s="25" customFormat="1" ht="31.5" customHeight="1" x14ac:dyDescent="0.25">
      <c r="A82" s="55" t="s">
        <v>199</v>
      </c>
      <c r="B82" s="19" t="s">
        <v>200</v>
      </c>
      <c r="C82" s="21" t="s">
        <v>201</v>
      </c>
      <c r="D82" s="18" t="s">
        <v>58</v>
      </c>
      <c r="E82" s="23">
        <v>958248.13</v>
      </c>
      <c r="F82" s="23">
        <v>779719.46</v>
      </c>
      <c r="G82" s="23">
        <f t="shared" si="1"/>
        <v>178528.67000000004</v>
      </c>
      <c r="H82" s="40"/>
      <c r="I82" s="57"/>
      <c r="J82" s="111">
        <v>2353.15</v>
      </c>
      <c r="K82" s="8">
        <f t="shared" si="2"/>
        <v>420104739.81050009</v>
      </c>
      <c r="L82" s="119"/>
      <c r="M82" s="24"/>
      <c r="N82" s="24"/>
      <c r="O82" s="24"/>
      <c r="P82" s="24"/>
      <c r="Q82" s="24"/>
      <c r="R82" s="24"/>
      <c r="S82" s="24"/>
      <c r="T82" s="24"/>
      <c r="U82" s="24"/>
      <c r="V82" s="24"/>
      <c r="W82" s="24"/>
      <c r="X82" s="24"/>
      <c r="Y82" s="24"/>
      <c r="Z82" s="24"/>
      <c r="AA82" s="24"/>
      <c r="AB82" s="24"/>
      <c r="AC82" s="24"/>
      <c r="AD82" s="24"/>
      <c r="AE82" s="24"/>
      <c r="AF82" s="24"/>
      <c r="AG82" s="24"/>
      <c r="AH82" s="24"/>
      <c r="AI82" s="24"/>
      <c r="AJ82" s="24"/>
      <c r="AK82" s="24"/>
      <c r="AL82" s="24"/>
      <c r="AM82" s="24"/>
      <c r="AN82" s="24"/>
      <c r="AO82" s="24"/>
      <c r="AP82" s="24"/>
      <c r="AQ82" s="24"/>
      <c r="AR82" s="24"/>
      <c r="AS82" s="24"/>
      <c r="AT82" s="24"/>
      <c r="AU82" s="24"/>
      <c r="AV82" s="24"/>
      <c r="AW82" s="24"/>
      <c r="AX82" s="24"/>
      <c r="AY82" s="24"/>
      <c r="AZ82" s="24"/>
      <c r="BA82" s="24"/>
      <c r="BB82" s="24"/>
      <c r="BC82" s="24"/>
      <c r="BD82" s="24"/>
      <c r="BE82" s="24"/>
      <c r="BF82" s="24"/>
      <c r="BG82" s="24"/>
      <c r="BH82" s="24"/>
      <c r="BI82" s="24"/>
      <c r="BJ82" s="24"/>
      <c r="BK82" s="24"/>
      <c r="BL82" s="24"/>
      <c r="BM82" s="24"/>
      <c r="BN82" s="24"/>
      <c r="BO82" s="24"/>
      <c r="BP82" s="24"/>
      <c r="BQ82" s="24"/>
      <c r="BR82" s="24"/>
      <c r="BS82" s="24"/>
      <c r="BT82" s="24"/>
      <c r="BU82" s="24"/>
      <c r="BV82" s="24"/>
      <c r="BW82" s="24"/>
      <c r="BX82" s="24"/>
      <c r="BY82" s="24"/>
      <c r="BZ82" s="24"/>
      <c r="CA82" s="24"/>
      <c r="CB82" s="24"/>
      <c r="CC82" s="24"/>
      <c r="CD82" s="24"/>
      <c r="CE82" s="24"/>
      <c r="CF82" s="24"/>
      <c r="CG82" s="24"/>
      <c r="CH82" s="24"/>
      <c r="CI82" s="24"/>
      <c r="CJ82" s="24"/>
      <c r="CK82" s="24"/>
      <c r="CL82" s="24"/>
      <c r="CM82" s="24"/>
      <c r="CN82" s="24"/>
      <c r="CO82" s="24"/>
      <c r="CP82" s="24"/>
      <c r="CQ82" s="24"/>
      <c r="CR82" s="24"/>
      <c r="CS82" s="24"/>
      <c r="CT82" s="24"/>
      <c r="CU82" s="24"/>
      <c r="CV82" s="24"/>
      <c r="CW82" s="24"/>
      <c r="CX82" s="24"/>
      <c r="CY82" s="24"/>
      <c r="CZ82" s="24"/>
      <c r="DA82" s="24"/>
      <c r="DB82" s="24"/>
      <c r="DC82" s="24"/>
      <c r="DD82" s="24"/>
      <c r="DE82" s="24"/>
      <c r="DF82" s="24"/>
      <c r="DG82" s="24"/>
      <c r="DH82" s="24"/>
      <c r="DI82" s="24"/>
      <c r="DJ82" s="24"/>
      <c r="DK82" s="24"/>
      <c r="DL82" s="24"/>
      <c r="DM82" s="24"/>
      <c r="DN82" s="24"/>
      <c r="DO82" s="24"/>
      <c r="DP82" s="24"/>
      <c r="DQ82" s="24"/>
      <c r="DR82" s="24"/>
      <c r="DS82" s="24"/>
      <c r="DT82" s="24"/>
      <c r="DU82" s="24"/>
      <c r="DV82" s="24"/>
      <c r="DW82" s="24"/>
      <c r="DX82" s="24"/>
      <c r="DY82" s="24"/>
      <c r="DZ82" s="24"/>
      <c r="EA82" s="24"/>
      <c r="EB82" s="24"/>
      <c r="EC82" s="24"/>
      <c r="ED82" s="24"/>
      <c r="EE82" s="24"/>
      <c r="EF82" s="24"/>
      <c r="EG82" s="24"/>
      <c r="EH82" s="24"/>
      <c r="EI82" s="24"/>
      <c r="EJ82" s="24"/>
      <c r="EK82" s="24"/>
      <c r="EL82" s="24"/>
      <c r="EM82" s="24"/>
      <c r="EN82" s="24"/>
      <c r="EO82" s="24"/>
      <c r="EP82" s="24"/>
      <c r="EQ82" s="24"/>
      <c r="ER82" s="24"/>
      <c r="ES82" s="24"/>
      <c r="ET82" s="24"/>
      <c r="EU82" s="24"/>
      <c r="EV82" s="24"/>
      <c r="EW82" s="24"/>
      <c r="EX82" s="24"/>
      <c r="EY82" s="24"/>
      <c r="EZ82" s="24"/>
      <c r="FA82" s="24"/>
      <c r="FB82" s="24"/>
      <c r="FC82" s="24"/>
      <c r="FD82" s="24"/>
      <c r="FE82" s="24"/>
      <c r="FF82" s="24"/>
      <c r="FG82" s="24"/>
      <c r="FH82" s="24"/>
      <c r="FI82" s="24"/>
      <c r="FJ82" s="24"/>
      <c r="FK82" s="24"/>
      <c r="FL82" s="24"/>
      <c r="FM82" s="24"/>
      <c r="FN82" s="24"/>
      <c r="FO82" s="24"/>
      <c r="FP82" s="24"/>
      <c r="FQ82" s="24"/>
    </row>
    <row r="83" spans="1:173" s="25" customFormat="1" ht="31.5" customHeight="1" x14ac:dyDescent="0.25">
      <c r="A83" s="55" t="s">
        <v>202</v>
      </c>
      <c r="B83" s="19" t="s">
        <v>203</v>
      </c>
      <c r="C83" s="21" t="s">
        <v>204</v>
      </c>
      <c r="D83" s="18" t="s">
        <v>86</v>
      </c>
      <c r="E83" s="23">
        <v>1276424.33</v>
      </c>
      <c r="F83" s="23">
        <v>1031498.03</v>
      </c>
      <c r="G83" s="23">
        <f t="shared" si="1"/>
        <v>244926.30000000005</v>
      </c>
      <c r="H83" s="40"/>
      <c r="I83" s="57"/>
      <c r="J83" s="111">
        <v>131.56</v>
      </c>
      <c r="K83" s="8">
        <f t="shared" si="2"/>
        <v>32222504.028000008</v>
      </c>
      <c r="L83" s="119"/>
      <c r="M83" s="24"/>
      <c r="N83" s="24"/>
      <c r="O83" s="24"/>
      <c r="P83" s="24"/>
      <c r="Q83" s="24"/>
      <c r="R83" s="24"/>
      <c r="S83" s="24"/>
      <c r="T83" s="24"/>
      <c r="U83" s="24"/>
      <c r="V83" s="24"/>
      <c r="W83" s="24"/>
      <c r="X83" s="24"/>
      <c r="Y83" s="24"/>
      <c r="Z83" s="24"/>
      <c r="AA83" s="24"/>
      <c r="AB83" s="24"/>
      <c r="AC83" s="24"/>
      <c r="AD83" s="24"/>
      <c r="AE83" s="24"/>
      <c r="AF83" s="24"/>
      <c r="AG83" s="24"/>
      <c r="AH83" s="24"/>
      <c r="AI83" s="24"/>
      <c r="AJ83" s="24"/>
      <c r="AK83" s="24"/>
      <c r="AL83" s="24"/>
      <c r="AM83" s="24"/>
      <c r="AN83" s="24"/>
      <c r="AO83" s="24"/>
      <c r="AP83" s="24"/>
      <c r="AQ83" s="24"/>
      <c r="AR83" s="24"/>
      <c r="AS83" s="24"/>
      <c r="AT83" s="24"/>
      <c r="AU83" s="24"/>
      <c r="AV83" s="24"/>
      <c r="AW83" s="24"/>
      <c r="AX83" s="24"/>
      <c r="AY83" s="24"/>
      <c r="AZ83" s="24"/>
      <c r="BA83" s="24"/>
      <c r="BB83" s="24"/>
      <c r="BC83" s="24"/>
      <c r="BD83" s="24"/>
      <c r="BE83" s="24"/>
      <c r="BF83" s="24"/>
      <c r="BG83" s="24"/>
      <c r="BH83" s="24"/>
      <c r="BI83" s="24"/>
      <c r="BJ83" s="24"/>
      <c r="BK83" s="24"/>
      <c r="BL83" s="24"/>
      <c r="BM83" s="24"/>
      <c r="BN83" s="24"/>
      <c r="BO83" s="24"/>
      <c r="BP83" s="24"/>
      <c r="BQ83" s="24"/>
      <c r="BR83" s="24"/>
      <c r="BS83" s="24"/>
      <c r="BT83" s="24"/>
      <c r="BU83" s="24"/>
      <c r="BV83" s="24"/>
      <c r="BW83" s="24"/>
      <c r="BX83" s="24"/>
      <c r="BY83" s="24"/>
      <c r="BZ83" s="24"/>
      <c r="CA83" s="24"/>
      <c r="CB83" s="24"/>
      <c r="CC83" s="24"/>
      <c r="CD83" s="24"/>
      <c r="CE83" s="24"/>
      <c r="CF83" s="24"/>
      <c r="CG83" s="24"/>
      <c r="CH83" s="24"/>
      <c r="CI83" s="24"/>
      <c r="CJ83" s="24"/>
      <c r="CK83" s="24"/>
      <c r="CL83" s="24"/>
      <c r="CM83" s="24"/>
      <c r="CN83" s="24"/>
      <c r="CO83" s="24"/>
      <c r="CP83" s="24"/>
      <c r="CQ83" s="24"/>
      <c r="CR83" s="24"/>
      <c r="CS83" s="24"/>
      <c r="CT83" s="24"/>
      <c r="CU83" s="24"/>
      <c r="CV83" s="24"/>
      <c r="CW83" s="24"/>
      <c r="CX83" s="24"/>
      <c r="CY83" s="24"/>
      <c r="CZ83" s="24"/>
      <c r="DA83" s="24"/>
      <c r="DB83" s="24"/>
      <c r="DC83" s="24"/>
      <c r="DD83" s="24"/>
      <c r="DE83" s="24"/>
      <c r="DF83" s="24"/>
      <c r="DG83" s="24"/>
      <c r="DH83" s="24"/>
      <c r="DI83" s="24"/>
      <c r="DJ83" s="24"/>
      <c r="DK83" s="24"/>
      <c r="DL83" s="24"/>
      <c r="DM83" s="24"/>
      <c r="DN83" s="24"/>
      <c r="DO83" s="24"/>
      <c r="DP83" s="24"/>
      <c r="DQ83" s="24"/>
      <c r="DR83" s="24"/>
      <c r="DS83" s="24"/>
      <c r="DT83" s="24"/>
      <c r="DU83" s="24"/>
      <c r="DV83" s="24"/>
      <c r="DW83" s="24"/>
      <c r="DX83" s="24"/>
      <c r="DY83" s="24"/>
      <c r="DZ83" s="24"/>
      <c r="EA83" s="24"/>
      <c r="EB83" s="24"/>
      <c r="EC83" s="24"/>
      <c r="ED83" s="24"/>
      <c r="EE83" s="24"/>
      <c r="EF83" s="24"/>
      <c r="EG83" s="24"/>
      <c r="EH83" s="24"/>
      <c r="EI83" s="24"/>
      <c r="EJ83" s="24"/>
      <c r="EK83" s="24"/>
      <c r="EL83" s="24"/>
      <c r="EM83" s="24"/>
      <c r="EN83" s="24"/>
      <c r="EO83" s="24"/>
      <c r="EP83" s="24"/>
      <c r="EQ83" s="24"/>
      <c r="ER83" s="24"/>
      <c r="ES83" s="24"/>
      <c r="ET83" s="24"/>
      <c r="EU83" s="24"/>
      <c r="EV83" s="24"/>
      <c r="EW83" s="24"/>
      <c r="EX83" s="24"/>
      <c r="EY83" s="24"/>
      <c r="EZ83" s="24"/>
      <c r="FA83" s="24"/>
      <c r="FB83" s="24"/>
      <c r="FC83" s="24"/>
      <c r="FD83" s="24"/>
      <c r="FE83" s="24"/>
      <c r="FF83" s="24"/>
      <c r="FG83" s="24"/>
      <c r="FH83" s="24"/>
      <c r="FI83" s="24"/>
      <c r="FJ83" s="24"/>
      <c r="FK83" s="24"/>
      <c r="FL83" s="24"/>
      <c r="FM83" s="24"/>
      <c r="FN83" s="24"/>
      <c r="FO83" s="24"/>
      <c r="FP83" s="24"/>
      <c r="FQ83" s="24"/>
    </row>
    <row r="84" spans="1:173" s="25" customFormat="1" ht="31.5" customHeight="1" x14ac:dyDescent="0.25">
      <c r="A84" s="55" t="s">
        <v>205</v>
      </c>
      <c r="B84" s="19" t="s">
        <v>206</v>
      </c>
      <c r="C84" s="21" t="s">
        <v>207</v>
      </c>
      <c r="D84" s="18" t="s">
        <v>86</v>
      </c>
      <c r="E84" s="23">
        <v>1030815.02</v>
      </c>
      <c r="F84" s="23">
        <v>838014.78</v>
      </c>
      <c r="G84" s="23">
        <f t="shared" si="1"/>
        <v>192800.24</v>
      </c>
      <c r="H84" s="40"/>
      <c r="I84" s="57"/>
      <c r="J84" s="111">
        <v>1393.74</v>
      </c>
      <c r="K84" s="8">
        <f t="shared" si="2"/>
        <v>268713406.49759996</v>
      </c>
      <c r="L84" s="119"/>
      <c r="M84" s="24"/>
      <c r="N84" s="24"/>
      <c r="O84" s="24"/>
      <c r="P84" s="24"/>
      <c r="Q84" s="24"/>
      <c r="R84" s="24"/>
      <c r="S84" s="24"/>
      <c r="T84" s="24"/>
      <c r="U84" s="24"/>
      <c r="V84" s="24"/>
      <c r="W84" s="24"/>
      <c r="X84" s="24"/>
      <c r="Y84" s="24"/>
      <c r="Z84" s="24"/>
      <c r="AA84" s="24"/>
      <c r="AB84" s="24"/>
      <c r="AC84" s="24"/>
      <c r="AD84" s="24"/>
      <c r="AE84" s="24"/>
      <c r="AF84" s="24"/>
      <c r="AG84" s="24"/>
      <c r="AH84" s="24"/>
      <c r="AI84" s="24"/>
      <c r="AJ84" s="24"/>
      <c r="AK84" s="24"/>
      <c r="AL84" s="24"/>
      <c r="AM84" s="24"/>
      <c r="AN84" s="24"/>
      <c r="AO84" s="24"/>
      <c r="AP84" s="24"/>
      <c r="AQ84" s="24"/>
      <c r="AR84" s="24"/>
      <c r="AS84" s="24"/>
      <c r="AT84" s="24"/>
      <c r="AU84" s="24"/>
      <c r="AV84" s="24"/>
      <c r="AW84" s="24"/>
      <c r="AX84" s="24"/>
      <c r="AY84" s="24"/>
      <c r="AZ84" s="24"/>
      <c r="BA84" s="24"/>
      <c r="BB84" s="24"/>
      <c r="BC84" s="24"/>
      <c r="BD84" s="24"/>
      <c r="BE84" s="24"/>
      <c r="BF84" s="24"/>
      <c r="BG84" s="24"/>
      <c r="BH84" s="24"/>
      <c r="BI84" s="24"/>
      <c r="BJ84" s="24"/>
      <c r="BK84" s="24"/>
      <c r="BL84" s="24"/>
      <c r="BM84" s="24"/>
      <c r="BN84" s="24"/>
      <c r="BO84" s="24"/>
      <c r="BP84" s="24"/>
      <c r="BQ84" s="24"/>
      <c r="BR84" s="24"/>
      <c r="BS84" s="24"/>
      <c r="BT84" s="24"/>
      <c r="BU84" s="24"/>
      <c r="BV84" s="24"/>
      <c r="BW84" s="24"/>
      <c r="BX84" s="24"/>
      <c r="BY84" s="24"/>
      <c r="BZ84" s="24"/>
      <c r="CA84" s="24"/>
      <c r="CB84" s="24"/>
      <c r="CC84" s="24"/>
      <c r="CD84" s="24"/>
      <c r="CE84" s="24"/>
      <c r="CF84" s="24"/>
      <c r="CG84" s="24"/>
      <c r="CH84" s="24"/>
      <c r="CI84" s="24"/>
      <c r="CJ84" s="24"/>
      <c r="CK84" s="24"/>
      <c r="CL84" s="24"/>
      <c r="CM84" s="24"/>
      <c r="CN84" s="24"/>
      <c r="CO84" s="24"/>
      <c r="CP84" s="24"/>
      <c r="CQ84" s="24"/>
      <c r="CR84" s="24"/>
      <c r="CS84" s="24"/>
      <c r="CT84" s="24"/>
      <c r="CU84" s="24"/>
      <c r="CV84" s="24"/>
      <c r="CW84" s="24"/>
      <c r="CX84" s="24"/>
      <c r="CY84" s="24"/>
      <c r="CZ84" s="24"/>
      <c r="DA84" s="24"/>
      <c r="DB84" s="24"/>
      <c r="DC84" s="24"/>
      <c r="DD84" s="24"/>
      <c r="DE84" s="24"/>
      <c r="DF84" s="24"/>
      <c r="DG84" s="24"/>
      <c r="DH84" s="24"/>
      <c r="DI84" s="24"/>
      <c r="DJ84" s="24"/>
      <c r="DK84" s="24"/>
      <c r="DL84" s="24"/>
      <c r="DM84" s="24"/>
      <c r="DN84" s="24"/>
      <c r="DO84" s="24"/>
      <c r="DP84" s="24"/>
      <c r="DQ84" s="24"/>
      <c r="DR84" s="24"/>
      <c r="DS84" s="24"/>
      <c r="DT84" s="24"/>
      <c r="DU84" s="24"/>
      <c r="DV84" s="24"/>
      <c r="DW84" s="24"/>
      <c r="DX84" s="24"/>
      <c r="DY84" s="24"/>
      <c r="DZ84" s="24"/>
      <c r="EA84" s="24"/>
      <c r="EB84" s="24"/>
      <c r="EC84" s="24"/>
      <c r="ED84" s="24"/>
      <c r="EE84" s="24"/>
      <c r="EF84" s="24"/>
      <c r="EG84" s="24"/>
      <c r="EH84" s="24"/>
      <c r="EI84" s="24"/>
      <c r="EJ84" s="24"/>
      <c r="EK84" s="24"/>
      <c r="EL84" s="24"/>
      <c r="EM84" s="24"/>
      <c r="EN84" s="24"/>
      <c r="EO84" s="24"/>
      <c r="EP84" s="24"/>
      <c r="EQ84" s="24"/>
      <c r="ER84" s="24"/>
      <c r="ES84" s="24"/>
      <c r="ET84" s="24"/>
      <c r="EU84" s="24"/>
      <c r="EV84" s="24"/>
      <c r="EW84" s="24"/>
      <c r="EX84" s="24"/>
      <c r="EY84" s="24"/>
      <c r="EZ84" s="24"/>
      <c r="FA84" s="24"/>
      <c r="FB84" s="24"/>
      <c r="FC84" s="24"/>
      <c r="FD84" s="24"/>
      <c r="FE84" s="24"/>
      <c r="FF84" s="24"/>
      <c r="FG84" s="24"/>
      <c r="FH84" s="24"/>
      <c r="FI84" s="24"/>
      <c r="FJ84" s="24"/>
      <c r="FK84" s="24"/>
      <c r="FL84" s="24"/>
      <c r="FM84" s="24"/>
      <c r="FN84" s="24"/>
      <c r="FO84" s="24"/>
      <c r="FP84" s="24"/>
      <c r="FQ84" s="24"/>
    </row>
    <row r="85" spans="1:173" s="25" customFormat="1" ht="31.5" customHeight="1" x14ac:dyDescent="0.25">
      <c r="A85" s="55" t="s">
        <v>208</v>
      </c>
      <c r="B85" s="19" t="s">
        <v>209</v>
      </c>
      <c r="C85" s="21" t="s">
        <v>210</v>
      </c>
      <c r="D85" s="18" t="s">
        <v>86</v>
      </c>
      <c r="E85" s="23">
        <v>983587.63</v>
      </c>
      <c r="F85" s="23">
        <v>800239.13</v>
      </c>
      <c r="G85" s="23">
        <f t="shared" si="1"/>
        <v>183348.5</v>
      </c>
      <c r="H85" s="40"/>
      <c r="I85" s="57"/>
      <c r="J85" s="111">
        <v>2582.48</v>
      </c>
      <c r="K85" s="8">
        <f t="shared" si="2"/>
        <v>473493834.28000003</v>
      </c>
      <c r="L85" s="119"/>
      <c r="M85" s="24"/>
      <c r="N85" s="24"/>
      <c r="O85" s="24"/>
      <c r="P85" s="24"/>
      <c r="Q85" s="24"/>
      <c r="R85" s="24"/>
      <c r="S85" s="24"/>
      <c r="T85" s="24"/>
      <c r="U85" s="24"/>
      <c r="V85" s="24"/>
      <c r="W85" s="24"/>
      <c r="X85" s="24"/>
      <c r="Y85" s="24"/>
      <c r="Z85" s="24"/>
      <c r="AA85" s="24"/>
      <c r="AB85" s="24"/>
      <c r="AC85" s="24"/>
      <c r="AD85" s="24"/>
      <c r="AE85" s="24"/>
      <c r="AF85" s="24"/>
      <c r="AG85" s="24"/>
      <c r="AH85" s="24"/>
      <c r="AI85" s="24"/>
      <c r="AJ85" s="24"/>
      <c r="AK85" s="24"/>
      <c r="AL85" s="24"/>
      <c r="AM85" s="24"/>
      <c r="AN85" s="24"/>
      <c r="AO85" s="24"/>
      <c r="AP85" s="24"/>
      <c r="AQ85" s="24"/>
      <c r="AR85" s="24"/>
      <c r="AS85" s="24"/>
      <c r="AT85" s="24"/>
      <c r="AU85" s="24"/>
      <c r="AV85" s="24"/>
      <c r="AW85" s="24"/>
      <c r="AX85" s="24"/>
      <c r="AY85" s="24"/>
      <c r="AZ85" s="24"/>
      <c r="BA85" s="24"/>
      <c r="BB85" s="24"/>
      <c r="BC85" s="24"/>
      <c r="BD85" s="24"/>
      <c r="BE85" s="24"/>
      <c r="BF85" s="24"/>
      <c r="BG85" s="24"/>
      <c r="BH85" s="24"/>
      <c r="BI85" s="24"/>
      <c r="BJ85" s="24"/>
      <c r="BK85" s="24"/>
      <c r="BL85" s="24"/>
      <c r="BM85" s="24"/>
      <c r="BN85" s="24"/>
      <c r="BO85" s="24"/>
      <c r="BP85" s="24"/>
      <c r="BQ85" s="24"/>
      <c r="BR85" s="24"/>
      <c r="BS85" s="24"/>
      <c r="BT85" s="24"/>
      <c r="BU85" s="24"/>
      <c r="BV85" s="24"/>
      <c r="BW85" s="24"/>
      <c r="BX85" s="24"/>
      <c r="BY85" s="24"/>
      <c r="BZ85" s="24"/>
      <c r="CA85" s="24"/>
      <c r="CB85" s="24"/>
      <c r="CC85" s="24"/>
      <c r="CD85" s="24"/>
      <c r="CE85" s="24"/>
      <c r="CF85" s="24"/>
      <c r="CG85" s="24"/>
      <c r="CH85" s="24"/>
      <c r="CI85" s="24"/>
      <c r="CJ85" s="24"/>
      <c r="CK85" s="24"/>
      <c r="CL85" s="24"/>
      <c r="CM85" s="24"/>
      <c r="CN85" s="24"/>
      <c r="CO85" s="24"/>
      <c r="CP85" s="24"/>
      <c r="CQ85" s="24"/>
      <c r="CR85" s="24"/>
      <c r="CS85" s="24"/>
      <c r="CT85" s="24"/>
      <c r="CU85" s="24"/>
      <c r="CV85" s="24"/>
      <c r="CW85" s="24"/>
      <c r="CX85" s="24"/>
      <c r="CY85" s="24"/>
      <c r="CZ85" s="24"/>
      <c r="DA85" s="24"/>
      <c r="DB85" s="24"/>
      <c r="DC85" s="24"/>
      <c r="DD85" s="24"/>
      <c r="DE85" s="24"/>
      <c r="DF85" s="24"/>
      <c r="DG85" s="24"/>
      <c r="DH85" s="24"/>
      <c r="DI85" s="24"/>
      <c r="DJ85" s="24"/>
      <c r="DK85" s="24"/>
      <c r="DL85" s="24"/>
      <c r="DM85" s="24"/>
      <c r="DN85" s="24"/>
      <c r="DO85" s="24"/>
      <c r="DP85" s="24"/>
      <c r="DQ85" s="24"/>
      <c r="DR85" s="24"/>
      <c r="DS85" s="24"/>
      <c r="DT85" s="24"/>
      <c r="DU85" s="24"/>
      <c r="DV85" s="24"/>
      <c r="DW85" s="24"/>
      <c r="DX85" s="24"/>
      <c r="DY85" s="24"/>
      <c r="DZ85" s="24"/>
      <c r="EA85" s="24"/>
      <c r="EB85" s="24"/>
      <c r="EC85" s="24"/>
      <c r="ED85" s="24"/>
      <c r="EE85" s="24"/>
      <c r="EF85" s="24"/>
      <c r="EG85" s="24"/>
      <c r="EH85" s="24"/>
      <c r="EI85" s="24"/>
      <c r="EJ85" s="24"/>
      <c r="EK85" s="24"/>
      <c r="EL85" s="24"/>
      <c r="EM85" s="24"/>
      <c r="EN85" s="24"/>
      <c r="EO85" s="24"/>
      <c r="EP85" s="24"/>
      <c r="EQ85" s="24"/>
      <c r="ER85" s="24"/>
      <c r="ES85" s="24"/>
      <c r="ET85" s="24"/>
      <c r="EU85" s="24"/>
      <c r="EV85" s="24"/>
      <c r="EW85" s="24"/>
      <c r="EX85" s="24"/>
      <c r="EY85" s="24"/>
      <c r="EZ85" s="24"/>
      <c r="FA85" s="24"/>
      <c r="FB85" s="24"/>
      <c r="FC85" s="24"/>
      <c r="FD85" s="24"/>
      <c r="FE85" s="24"/>
      <c r="FF85" s="24"/>
      <c r="FG85" s="24"/>
      <c r="FH85" s="24"/>
      <c r="FI85" s="24"/>
      <c r="FJ85" s="24"/>
      <c r="FK85" s="24"/>
      <c r="FL85" s="24"/>
      <c r="FM85" s="24"/>
      <c r="FN85" s="24"/>
      <c r="FO85" s="24"/>
      <c r="FP85" s="24"/>
      <c r="FQ85" s="24"/>
    </row>
    <row r="86" spans="1:173" s="25" customFormat="1" ht="31.5" customHeight="1" x14ac:dyDescent="0.25">
      <c r="A86" s="55" t="s">
        <v>211</v>
      </c>
      <c r="B86" s="19" t="s">
        <v>212</v>
      </c>
      <c r="C86" s="21" t="s">
        <v>213</v>
      </c>
      <c r="D86" s="18" t="s">
        <v>86</v>
      </c>
      <c r="E86" s="23">
        <v>1140559.93</v>
      </c>
      <c r="F86" s="23">
        <v>923201.42</v>
      </c>
      <c r="G86" s="23">
        <f t="shared" si="1"/>
        <v>217358.50999999989</v>
      </c>
      <c r="H86" s="40"/>
      <c r="I86" s="57"/>
      <c r="J86" s="111">
        <v>2117.42</v>
      </c>
      <c r="K86" s="8">
        <f t="shared" si="2"/>
        <v>460239256.24419981</v>
      </c>
      <c r="L86" s="119"/>
      <c r="M86" s="24"/>
      <c r="N86" s="24"/>
      <c r="O86" s="24"/>
      <c r="P86" s="24"/>
      <c r="Q86" s="24"/>
      <c r="R86" s="24"/>
      <c r="S86" s="24"/>
      <c r="T86" s="24"/>
      <c r="U86" s="24"/>
      <c r="V86" s="24"/>
      <c r="W86" s="24"/>
      <c r="X86" s="24"/>
      <c r="Y86" s="24"/>
      <c r="Z86" s="24"/>
      <c r="AA86" s="24"/>
      <c r="AB86" s="24"/>
      <c r="AC86" s="24"/>
      <c r="AD86" s="24"/>
      <c r="AE86" s="24"/>
      <c r="AF86" s="24"/>
      <c r="AG86" s="24"/>
      <c r="AH86" s="24"/>
      <c r="AI86" s="24"/>
      <c r="AJ86" s="24"/>
      <c r="AK86" s="24"/>
      <c r="AL86" s="24"/>
      <c r="AM86" s="24"/>
      <c r="AN86" s="24"/>
      <c r="AO86" s="24"/>
      <c r="AP86" s="24"/>
      <c r="AQ86" s="24"/>
      <c r="AR86" s="24"/>
      <c r="AS86" s="24"/>
      <c r="AT86" s="24"/>
      <c r="AU86" s="24"/>
      <c r="AV86" s="24"/>
      <c r="AW86" s="24"/>
      <c r="AX86" s="24"/>
      <c r="AY86" s="24"/>
      <c r="AZ86" s="24"/>
      <c r="BA86" s="24"/>
      <c r="BB86" s="24"/>
      <c r="BC86" s="24"/>
      <c r="BD86" s="24"/>
      <c r="BE86" s="24"/>
      <c r="BF86" s="24"/>
      <c r="BG86" s="24"/>
      <c r="BH86" s="24"/>
      <c r="BI86" s="24"/>
      <c r="BJ86" s="24"/>
      <c r="BK86" s="24"/>
      <c r="BL86" s="24"/>
      <c r="BM86" s="24"/>
      <c r="BN86" s="24"/>
      <c r="BO86" s="24"/>
      <c r="BP86" s="24"/>
      <c r="BQ86" s="24"/>
      <c r="BR86" s="24"/>
      <c r="BS86" s="24"/>
      <c r="BT86" s="24"/>
      <c r="BU86" s="24"/>
      <c r="BV86" s="24"/>
      <c r="BW86" s="24"/>
      <c r="BX86" s="24"/>
      <c r="BY86" s="24"/>
      <c r="BZ86" s="24"/>
      <c r="CA86" s="24"/>
      <c r="CB86" s="24"/>
      <c r="CC86" s="24"/>
      <c r="CD86" s="24"/>
      <c r="CE86" s="24"/>
      <c r="CF86" s="24"/>
      <c r="CG86" s="24"/>
      <c r="CH86" s="24"/>
      <c r="CI86" s="24"/>
      <c r="CJ86" s="24"/>
      <c r="CK86" s="24"/>
      <c r="CL86" s="24"/>
      <c r="CM86" s="24"/>
      <c r="CN86" s="24"/>
      <c r="CO86" s="24"/>
      <c r="CP86" s="24"/>
      <c r="CQ86" s="24"/>
      <c r="CR86" s="24"/>
      <c r="CS86" s="24"/>
      <c r="CT86" s="24"/>
      <c r="CU86" s="24"/>
      <c r="CV86" s="24"/>
      <c r="CW86" s="24"/>
      <c r="CX86" s="24"/>
      <c r="CY86" s="24"/>
      <c r="CZ86" s="24"/>
      <c r="DA86" s="24"/>
      <c r="DB86" s="24"/>
      <c r="DC86" s="24"/>
      <c r="DD86" s="24"/>
      <c r="DE86" s="24"/>
      <c r="DF86" s="24"/>
      <c r="DG86" s="24"/>
      <c r="DH86" s="24"/>
      <c r="DI86" s="24"/>
      <c r="DJ86" s="24"/>
      <c r="DK86" s="24"/>
      <c r="DL86" s="24"/>
      <c r="DM86" s="24"/>
      <c r="DN86" s="24"/>
      <c r="DO86" s="24"/>
      <c r="DP86" s="24"/>
      <c r="DQ86" s="24"/>
      <c r="DR86" s="24"/>
      <c r="DS86" s="24"/>
      <c r="DT86" s="24"/>
      <c r="DU86" s="24"/>
      <c r="DV86" s="24"/>
      <c r="DW86" s="24"/>
      <c r="DX86" s="24"/>
      <c r="DY86" s="24"/>
      <c r="DZ86" s="24"/>
      <c r="EA86" s="24"/>
      <c r="EB86" s="24"/>
      <c r="EC86" s="24"/>
      <c r="ED86" s="24"/>
      <c r="EE86" s="24"/>
      <c r="EF86" s="24"/>
      <c r="EG86" s="24"/>
      <c r="EH86" s="24"/>
      <c r="EI86" s="24"/>
      <c r="EJ86" s="24"/>
      <c r="EK86" s="24"/>
      <c r="EL86" s="24"/>
      <c r="EM86" s="24"/>
      <c r="EN86" s="24"/>
      <c r="EO86" s="24"/>
      <c r="EP86" s="24"/>
      <c r="EQ86" s="24"/>
      <c r="ER86" s="24"/>
      <c r="ES86" s="24"/>
      <c r="ET86" s="24"/>
      <c r="EU86" s="24"/>
      <c r="EV86" s="24"/>
      <c r="EW86" s="24"/>
      <c r="EX86" s="24"/>
      <c r="EY86" s="24"/>
      <c r="EZ86" s="24"/>
      <c r="FA86" s="24"/>
      <c r="FB86" s="24"/>
      <c r="FC86" s="24"/>
      <c r="FD86" s="24"/>
      <c r="FE86" s="24"/>
      <c r="FF86" s="24"/>
      <c r="FG86" s="24"/>
      <c r="FH86" s="24"/>
      <c r="FI86" s="24"/>
      <c r="FJ86" s="24"/>
      <c r="FK86" s="24"/>
      <c r="FL86" s="24"/>
      <c r="FM86" s="24"/>
      <c r="FN86" s="24"/>
      <c r="FO86" s="24"/>
      <c r="FP86" s="24"/>
      <c r="FQ86" s="24"/>
    </row>
    <row r="87" spans="1:173" s="25" customFormat="1" ht="31.5" customHeight="1" x14ac:dyDescent="0.25">
      <c r="A87" s="55" t="s">
        <v>214</v>
      </c>
      <c r="B87" s="19" t="s">
        <v>215</v>
      </c>
      <c r="C87" s="21" t="s">
        <v>216</v>
      </c>
      <c r="D87" s="18" t="s">
        <v>86</v>
      </c>
      <c r="E87" s="23">
        <v>1179954.2</v>
      </c>
      <c r="F87" s="23">
        <v>956600.05</v>
      </c>
      <c r="G87" s="23">
        <f t="shared" si="1"/>
        <v>223354.14999999991</v>
      </c>
      <c r="H87" s="40"/>
      <c r="I87" s="57"/>
      <c r="J87" s="111">
        <v>1404.73</v>
      </c>
      <c r="K87" s="8">
        <f t="shared" si="2"/>
        <v>313752275.12949985</v>
      </c>
      <c r="L87" s="119"/>
      <c r="M87" s="24"/>
      <c r="N87" s="24"/>
      <c r="O87" s="24"/>
      <c r="P87" s="24"/>
      <c r="Q87" s="24"/>
      <c r="R87" s="24"/>
      <c r="S87" s="24"/>
      <c r="T87" s="24"/>
      <c r="U87" s="24"/>
      <c r="V87" s="24"/>
      <c r="W87" s="24"/>
      <c r="X87" s="24"/>
      <c r="Y87" s="24"/>
      <c r="Z87" s="24"/>
      <c r="AA87" s="24"/>
      <c r="AB87" s="24"/>
      <c r="AC87" s="24"/>
      <c r="AD87" s="24"/>
      <c r="AE87" s="24"/>
      <c r="AF87" s="24"/>
      <c r="AG87" s="24"/>
      <c r="AH87" s="24"/>
      <c r="AI87" s="24"/>
      <c r="AJ87" s="24"/>
      <c r="AK87" s="24"/>
      <c r="AL87" s="24"/>
      <c r="AM87" s="24"/>
      <c r="AN87" s="24"/>
      <c r="AO87" s="24"/>
      <c r="AP87" s="24"/>
      <c r="AQ87" s="24"/>
      <c r="AR87" s="24"/>
      <c r="AS87" s="24"/>
      <c r="AT87" s="24"/>
      <c r="AU87" s="24"/>
      <c r="AV87" s="24"/>
      <c r="AW87" s="24"/>
      <c r="AX87" s="24"/>
      <c r="AY87" s="24"/>
      <c r="AZ87" s="24"/>
      <c r="BA87" s="24"/>
      <c r="BB87" s="24"/>
      <c r="BC87" s="24"/>
      <c r="BD87" s="24"/>
      <c r="BE87" s="24"/>
      <c r="BF87" s="24"/>
      <c r="BG87" s="24"/>
      <c r="BH87" s="24"/>
      <c r="BI87" s="24"/>
      <c r="BJ87" s="24"/>
      <c r="BK87" s="24"/>
      <c r="BL87" s="24"/>
      <c r="BM87" s="24"/>
      <c r="BN87" s="24"/>
      <c r="BO87" s="24"/>
      <c r="BP87" s="24"/>
      <c r="BQ87" s="24"/>
      <c r="BR87" s="24"/>
      <c r="BS87" s="24"/>
      <c r="BT87" s="24"/>
      <c r="BU87" s="24"/>
      <c r="BV87" s="24"/>
      <c r="BW87" s="24"/>
      <c r="BX87" s="24"/>
      <c r="BY87" s="24"/>
      <c r="BZ87" s="24"/>
      <c r="CA87" s="24"/>
      <c r="CB87" s="24"/>
      <c r="CC87" s="24"/>
      <c r="CD87" s="24"/>
      <c r="CE87" s="24"/>
      <c r="CF87" s="24"/>
      <c r="CG87" s="24"/>
      <c r="CH87" s="24"/>
      <c r="CI87" s="24"/>
      <c r="CJ87" s="24"/>
      <c r="CK87" s="24"/>
      <c r="CL87" s="24"/>
      <c r="CM87" s="24"/>
      <c r="CN87" s="24"/>
      <c r="CO87" s="24"/>
      <c r="CP87" s="24"/>
      <c r="CQ87" s="24"/>
      <c r="CR87" s="24"/>
      <c r="CS87" s="24"/>
      <c r="CT87" s="24"/>
      <c r="CU87" s="24"/>
      <c r="CV87" s="24"/>
      <c r="CW87" s="24"/>
      <c r="CX87" s="24"/>
      <c r="CY87" s="24"/>
      <c r="CZ87" s="24"/>
      <c r="DA87" s="24"/>
      <c r="DB87" s="24"/>
      <c r="DC87" s="24"/>
      <c r="DD87" s="24"/>
      <c r="DE87" s="24"/>
      <c r="DF87" s="24"/>
      <c r="DG87" s="24"/>
      <c r="DH87" s="24"/>
      <c r="DI87" s="24"/>
      <c r="DJ87" s="24"/>
      <c r="DK87" s="24"/>
      <c r="DL87" s="24"/>
      <c r="DM87" s="24"/>
      <c r="DN87" s="24"/>
      <c r="DO87" s="24"/>
      <c r="DP87" s="24"/>
      <c r="DQ87" s="24"/>
      <c r="DR87" s="24"/>
      <c r="DS87" s="24"/>
      <c r="DT87" s="24"/>
      <c r="DU87" s="24"/>
      <c r="DV87" s="24"/>
      <c r="DW87" s="24"/>
      <c r="DX87" s="24"/>
      <c r="DY87" s="24"/>
      <c r="DZ87" s="24"/>
      <c r="EA87" s="24"/>
      <c r="EB87" s="24"/>
      <c r="EC87" s="24"/>
      <c r="ED87" s="24"/>
      <c r="EE87" s="24"/>
      <c r="EF87" s="24"/>
      <c r="EG87" s="24"/>
      <c r="EH87" s="24"/>
      <c r="EI87" s="24"/>
      <c r="EJ87" s="24"/>
      <c r="EK87" s="24"/>
      <c r="EL87" s="24"/>
      <c r="EM87" s="24"/>
      <c r="EN87" s="24"/>
      <c r="EO87" s="24"/>
      <c r="EP87" s="24"/>
      <c r="EQ87" s="24"/>
      <c r="ER87" s="24"/>
      <c r="ES87" s="24"/>
      <c r="ET87" s="24"/>
      <c r="EU87" s="24"/>
      <c r="EV87" s="24"/>
      <c r="EW87" s="24"/>
      <c r="EX87" s="24"/>
      <c r="EY87" s="24"/>
      <c r="EZ87" s="24"/>
      <c r="FA87" s="24"/>
      <c r="FB87" s="24"/>
      <c r="FC87" s="24"/>
      <c r="FD87" s="24"/>
      <c r="FE87" s="24"/>
      <c r="FF87" s="24"/>
      <c r="FG87" s="24"/>
      <c r="FH87" s="24"/>
      <c r="FI87" s="24"/>
      <c r="FJ87" s="24"/>
      <c r="FK87" s="24"/>
      <c r="FL87" s="24"/>
      <c r="FM87" s="24"/>
      <c r="FN87" s="24"/>
      <c r="FO87" s="24"/>
      <c r="FP87" s="24"/>
      <c r="FQ87" s="24"/>
    </row>
    <row r="88" spans="1:173" s="25" customFormat="1" ht="31.5" customHeight="1" x14ac:dyDescent="0.25">
      <c r="A88" s="55" t="s">
        <v>217</v>
      </c>
      <c r="B88" s="19" t="s">
        <v>218</v>
      </c>
      <c r="C88" s="21" t="s">
        <v>219</v>
      </c>
      <c r="D88" s="18" t="s">
        <v>220</v>
      </c>
      <c r="E88" s="23">
        <v>71057.19</v>
      </c>
      <c r="F88" s="23">
        <v>54575.19</v>
      </c>
      <c r="G88" s="23">
        <f t="shared" si="1"/>
        <v>16482</v>
      </c>
      <c r="H88" s="40"/>
      <c r="I88" s="57"/>
      <c r="J88" s="111">
        <v>1578.17</v>
      </c>
      <c r="K88" s="8">
        <f t="shared" si="2"/>
        <v>26011397.940000001</v>
      </c>
      <c r="L88" s="119"/>
      <c r="M88" s="24"/>
      <c r="N88" s="24"/>
      <c r="O88" s="24"/>
      <c r="P88" s="24"/>
      <c r="Q88" s="24"/>
      <c r="R88" s="24"/>
      <c r="S88" s="24"/>
      <c r="T88" s="24"/>
      <c r="U88" s="24"/>
      <c r="V88" s="24"/>
      <c r="W88" s="24"/>
      <c r="X88" s="24"/>
      <c r="Y88" s="24"/>
      <c r="Z88" s="24"/>
      <c r="AA88" s="24"/>
      <c r="AB88" s="24"/>
      <c r="AC88" s="24"/>
      <c r="AD88" s="24"/>
      <c r="AE88" s="24"/>
      <c r="AF88" s="24"/>
      <c r="AG88" s="24"/>
      <c r="AH88" s="24"/>
      <c r="AI88" s="24"/>
      <c r="AJ88" s="24"/>
      <c r="AK88" s="24"/>
      <c r="AL88" s="24"/>
      <c r="AM88" s="24"/>
      <c r="AN88" s="24"/>
      <c r="AO88" s="24"/>
      <c r="AP88" s="24"/>
      <c r="AQ88" s="24"/>
      <c r="AR88" s="24"/>
      <c r="AS88" s="24"/>
      <c r="AT88" s="24"/>
      <c r="AU88" s="24"/>
      <c r="AV88" s="24"/>
      <c r="AW88" s="24"/>
      <c r="AX88" s="24"/>
      <c r="AY88" s="24"/>
      <c r="AZ88" s="24"/>
      <c r="BA88" s="24"/>
      <c r="BB88" s="24"/>
      <c r="BC88" s="24"/>
      <c r="BD88" s="24"/>
      <c r="BE88" s="24"/>
      <c r="BF88" s="24"/>
      <c r="BG88" s="24"/>
      <c r="BH88" s="24"/>
      <c r="BI88" s="24"/>
      <c r="BJ88" s="24"/>
      <c r="BK88" s="24"/>
      <c r="BL88" s="24"/>
      <c r="BM88" s="24"/>
      <c r="BN88" s="24"/>
      <c r="BO88" s="24"/>
      <c r="BP88" s="24"/>
      <c r="BQ88" s="24"/>
      <c r="BR88" s="24"/>
      <c r="BS88" s="24"/>
      <c r="BT88" s="24"/>
      <c r="BU88" s="24"/>
      <c r="BV88" s="24"/>
      <c r="BW88" s="24"/>
      <c r="BX88" s="24"/>
      <c r="BY88" s="24"/>
      <c r="BZ88" s="24"/>
      <c r="CA88" s="24"/>
      <c r="CB88" s="24"/>
      <c r="CC88" s="24"/>
      <c r="CD88" s="24"/>
      <c r="CE88" s="24"/>
      <c r="CF88" s="24"/>
      <c r="CG88" s="24"/>
      <c r="CH88" s="24"/>
      <c r="CI88" s="24"/>
      <c r="CJ88" s="24"/>
      <c r="CK88" s="24"/>
      <c r="CL88" s="24"/>
      <c r="CM88" s="24"/>
      <c r="CN88" s="24"/>
      <c r="CO88" s="24"/>
      <c r="CP88" s="24"/>
      <c r="CQ88" s="24"/>
      <c r="CR88" s="24"/>
      <c r="CS88" s="24"/>
      <c r="CT88" s="24"/>
      <c r="CU88" s="24"/>
      <c r="CV88" s="24"/>
      <c r="CW88" s="24"/>
      <c r="CX88" s="24"/>
      <c r="CY88" s="24"/>
      <c r="CZ88" s="24"/>
      <c r="DA88" s="24"/>
      <c r="DB88" s="24"/>
      <c r="DC88" s="24"/>
      <c r="DD88" s="24"/>
      <c r="DE88" s="24"/>
      <c r="DF88" s="24"/>
      <c r="DG88" s="24"/>
      <c r="DH88" s="24"/>
      <c r="DI88" s="24"/>
      <c r="DJ88" s="24"/>
      <c r="DK88" s="24"/>
      <c r="DL88" s="24"/>
      <c r="DM88" s="24"/>
      <c r="DN88" s="24"/>
      <c r="DO88" s="24"/>
      <c r="DP88" s="24"/>
      <c r="DQ88" s="24"/>
      <c r="DR88" s="24"/>
      <c r="DS88" s="24"/>
      <c r="DT88" s="24"/>
      <c r="DU88" s="24"/>
      <c r="DV88" s="24"/>
      <c r="DW88" s="24"/>
      <c r="DX88" s="24"/>
      <c r="DY88" s="24"/>
      <c r="DZ88" s="24"/>
      <c r="EA88" s="24"/>
      <c r="EB88" s="24"/>
      <c r="EC88" s="24"/>
      <c r="ED88" s="24"/>
      <c r="EE88" s="24"/>
      <c r="EF88" s="24"/>
      <c r="EG88" s="24"/>
      <c r="EH88" s="24"/>
      <c r="EI88" s="24"/>
      <c r="EJ88" s="24"/>
      <c r="EK88" s="24"/>
      <c r="EL88" s="24"/>
      <c r="EM88" s="24"/>
      <c r="EN88" s="24"/>
      <c r="EO88" s="24"/>
      <c r="EP88" s="24"/>
      <c r="EQ88" s="24"/>
      <c r="ER88" s="24"/>
      <c r="ES88" s="24"/>
      <c r="ET88" s="24"/>
      <c r="EU88" s="24"/>
      <c r="EV88" s="24"/>
      <c r="EW88" s="24"/>
      <c r="EX88" s="24"/>
      <c r="EY88" s="24"/>
      <c r="EZ88" s="24"/>
      <c r="FA88" s="24"/>
      <c r="FB88" s="24"/>
      <c r="FC88" s="24"/>
      <c r="FD88" s="24"/>
      <c r="FE88" s="24"/>
      <c r="FF88" s="24"/>
      <c r="FG88" s="24"/>
      <c r="FH88" s="24"/>
      <c r="FI88" s="24"/>
      <c r="FJ88" s="24"/>
      <c r="FK88" s="24"/>
      <c r="FL88" s="24"/>
      <c r="FM88" s="24"/>
      <c r="FN88" s="24"/>
      <c r="FO88" s="24"/>
      <c r="FP88" s="24"/>
      <c r="FQ88" s="24"/>
    </row>
    <row r="89" spans="1:173" s="25" customFormat="1" ht="31.5" customHeight="1" x14ac:dyDescent="0.25">
      <c r="A89" s="55" t="s">
        <v>221</v>
      </c>
      <c r="B89" s="19" t="s">
        <v>222</v>
      </c>
      <c r="C89" s="21" t="s">
        <v>223</v>
      </c>
      <c r="D89" s="18" t="s">
        <v>86</v>
      </c>
      <c r="E89" s="23">
        <v>33860.730000000003</v>
      </c>
      <c r="F89" s="23">
        <v>27785.59</v>
      </c>
      <c r="G89" s="23">
        <f t="shared" si="1"/>
        <v>6075.1400000000031</v>
      </c>
      <c r="H89" s="40"/>
      <c r="I89" s="57"/>
      <c r="J89" s="111">
        <v>929.59</v>
      </c>
      <c r="K89" s="8">
        <f t="shared" si="2"/>
        <v>5647389.3926000027</v>
      </c>
      <c r="L89" s="119"/>
      <c r="M89" s="24"/>
      <c r="N89" s="24"/>
      <c r="O89" s="24"/>
      <c r="P89" s="24"/>
      <c r="Q89" s="24"/>
      <c r="R89" s="24"/>
      <c r="S89" s="24"/>
      <c r="T89" s="24"/>
      <c r="U89" s="24"/>
      <c r="V89" s="24"/>
      <c r="W89" s="24"/>
      <c r="X89" s="24"/>
      <c r="Y89" s="24"/>
      <c r="Z89" s="24"/>
      <c r="AA89" s="24"/>
      <c r="AB89" s="24"/>
      <c r="AC89" s="24"/>
      <c r="AD89" s="24"/>
      <c r="AE89" s="24"/>
      <c r="AF89" s="24"/>
      <c r="AG89" s="24"/>
      <c r="AH89" s="24"/>
      <c r="AI89" s="24"/>
      <c r="AJ89" s="24"/>
      <c r="AK89" s="24"/>
      <c r="AL89" s="24"/>
      <c r="AM89" s="24"/>
      <c r="AN89" s="24"/>
      <c r="AO89" s="24"/>
      <c r="AP89" s="24"/>
      <c r="AQ89" s="24"/>
      <c r="AR89" s="24"/>
      <c r="AS89" s="24"/>
      <c r="AT89" s="24"/>
      <c r="AU89" s="24"/>
      <c r="AV89" s="24"/>
      <c r="AW89" s="24"/>
      <c r="AX89" s="24"/>
      <c r="AY89" s="24"/>
      <c r="AZ89" s="24"/>
      <c r="BA89" s="24"/>
      <c r="BB89" s="24"/>
      <c r="BC89" s="24"/>
      <c r="BD89" s="24"/>
      <c r="BE89" s="24"/>
      <c r="BF89" s="24"/>
      <c r="BG89" s="24"/>
      <c r="BH89" s="24"/>
      <c r="BI89" s="24"/>
      <c r="BJ89" s="24"/>
      <c r="BK89" s="24"/>
      <c r="BL89" s="24"/>
      <c r="BM89" s="24"/>
      <c r="BN89" s="24"/>
      <c r="BO89" s="24"/>
      <c r="BP89" s="24"/>
      <c r="BQ89" s="24"/>
      <c r="BR89" s="24"/>
      <c r="BS89" s="24"/>
      <c r="BT89" s="24"/>
      <c r="BU89" s="24"/>
      <c r="BV89" s="24"/>
      <c r="BW89" s="24"/>
      <c r="BX89" s="24"/>
      <c r="BY89" s="24"/>
      <c r="BZ89" s="24"/>
      <c r="CA89" s="24"/>
      <c r="CB89" s="24"/>
      <c r="CC89" s="24"/>
      <c r="CD89" s="24"/>
      <c r="CE89" s="24"/>
      <c r="CF89" s="24"/>
      <c r="CG89" s="24"/>
      <c r="CH89" s="24"/>
      <c r="CI89" s="24"/>
      <c r="CJ89" s="24"/>
      <c r="CK89" s="24"/>
      <c r="CL89" s="24"/>
      <c r="CM89" s="24"/>
      <c r="CN89" s="24"/>
      <c r="CO89" s="24"/>
      <c r="CP89" s="24"/>
      <c r="CQ89" s="24"/>
      <c r="CR89" s="24"/>
      <c r="CS89" s="24"/>
      <c r="CT89" s="24"/>
      <c r="CU89" s="24"/>
      <c r="CV89" s="24"/>
      <c r="CW89" s="24"/>
      <c r="CX89" s="24"/>
      <c r="CY89" s="24"/>
      <c r="CZ89" s="24"/>
      <c r="DA89" s="24"/>
      <c r="DB89" s="24"/>
      <c r="DC89" s="24"/>
      <c r="DD89" s="24"/>
      <c r="DE89" s="24"/>
      <c r="DF89" s="24"/>
      <c r="DG89" s="24"/>
      <c r="DH89" s="24"/>
      <c r="DI89" s="24"/>
      <c r="DJ89" s="24"/>
      <c r="DK89" s="24"/>
      <c r="DL89" s="24"/>
      <c r="DM89" s="24"/>
      <c r="DN89" s="24"/>
      <c r="DO89" s="24"/>
      <c r="DP89" s="24"/>
      <c r="DQ89" s="24"/>
      <c r="DR89" s="24"/>
      <c r="DS89" s="24"/>
      <c r="DT89" s="24"/>
      <c r="DU89" s="24"/>
      <c r="DV89" s="24"/>
      <c r="DW89" s="24"/>
      <c r="DX89" s="24"/>
      <c r="DY89" s="24"/>
      <c r="DZ89" s="24"/>
      <c r="EA89" s="24"/>
      <c r="EB89" s="24"/>
      <c r="EC89" s="24"/>
      <c r="ED89" s="24"/>
      <c r="EE89" s="24"/>
      <c r="EF89" s="24"/>
      <c r="EG89" s="24"/>
      <c r="EH89" s="24"/>
      <c r="EI89" s="24"/>
      <c r="EJ89" s="24"/>
      <c r="EK89" s="24"/>
      <c r="EL89" s="24"/>
      <c r="EM89" s="24"/>
      <c r="EN89" s="24"/>
      <c r="EO89" s="24"/>
      <c r="EP89" s="24"/>
      <c r="EQ89" s="24"/>
      <c r="ER89" s="24"/>
      <c r="ES89" s="24"/>
      <c r="ET89" s="24"/>
      <c r="EU89" s="24"/>
      <c r="EV89" s="24"/>
      <c r="EW89" s="24"/>
      <c r="EX89" s="24"/>
      <c r="EY89" s="24"/>
      <c r="EZ89" s="24"/>
      <c r="FA89" s="24"/>
      <c r="FB89" s="24"/>
      <c r="FC89" s="24"/>
      <c r="FD89" s="24"/>
      <c r="FE89" s="24"/>
      <c r="FF89" s="24"/>
      <c r="FG89" s="24"/>
      <c r="FH89" s="24"/>
      <c r="FI89" s="24"/>
      <c r="FJ89" s="24"/>
      <c r="FK89" s="24"/>
      <c r="FL89" s="24"/>
      <c r="FM89" s="24"/>
      <c r="FN89" s="24"/>
      <c r="FO89" s="24"/>
      <c r="FP89" s="24"/>
      <c r="FQ89" s="24"/>
    </row>
    <row r="90" spans="1:173" s="25" customFormat="1" ht="31.5" customHeight="1" x14ac:dyDescent="0.25">
      <c r="A90" s="55" t="s">
        <v>224</v>
      </c>
      <c r="B90" s="19" t="s">
        <v>225</v>
      </c>
      <c r="C90" s="21" t="s">
        <v>226</v>
      </c>
      <c r="D90" s="18" t="s">
        <v>86</v>
      </c>
      <c r="E90" s="23">
        <v>250680.89</v>
      </c>
      <c r="F90" s="23">
        <v>195603.83</v>
      </c>
      <c r="G90" s="23">
        <f t="shared" si="1"/>
        <v>55077.060000000027</v>
      </c>
      <c r="H90" s="40"/>
      <c r="I90" s="57"/>
      <c r="J90" s="111">
        <v>710.1</v>
      </c>
      <c r="K90" s="8">
        <f t="shared" si="2"/>
        <v>39110220.306000017</v>
      </c>
      <c r="L90" s="119"/>
      <c r="M90" s="24"/>
      <c r="N90" s="24"/>
      <c r="O90" s="24"/>
      <c r="P90" s="24"/>
      <c r="Q90" s="24"/>
      <c r="R90" s="24"/>
      <c r="S90" s="24"/>
      <c r="T90" s="24"/>
      <c r="U90" s="24"/>
      <c r="V90" s="24"/>
      <c r="W90" s="24"/>
      <c r="X90" s="24"/>
      <c r="Y90" s="24"/>
      <c r="Z90" s="24"/>
      <c r="AA90" s="24"/>
      <c r="AB90" s="24"/>
      <c r="AC90" s="24"/>
      <c r="AD90" s="24"/>
      <c r="AE90" s="24"/>
      <c r="AF90" s="24"/>
      <c r="AG90" s="24"/>
      <c r="AH90" s="24"/>
      <c r="AI90" s="24"/>
      <c r="AJ90" s="24"/>
      <c r="AK90" s="24"/>
      <c r="AL90" s="24"/>
      <c r="AM90" s="24"/>
      <c r="AN90" s="24"/>
      <c r="AO90" s="24"/>
      <c r="AP90" s="24"/>
      <c r="AQ90" s="24"/>
      <c r="AR90" s="24"/>
      <c r="AS90" s="24"/>
      <c r="AT90" s="24"/>
      <c r="AU90" s="24"/>
      <c r="AV90" s="24"/>
      <c r="AW90" s="24"/>
      <c r="AX90" s="24"/>
      <c r="AY90" s="24"/>
      <c r="AZ90" s="24"/>
      <c r="BA90" s="24"/>
      <c r="BB90" s="24"/>
      <c r="BC90" s="24"/>
      <c r="BD90" s="24"/>
      <c r="BE90" s="24"/>
      <c r="BF90" s="24"/>
      <c r="BG90" s="24"/>
      <c r="BH90" s="24"/>
      <c r="BI90" s="24"/>
      <c r="BJ90" s="24"/>
      <c r="BK90" s="24"/>
      <c r="BL90" s="24"/>
      <c r="BM90" s="24"/>
      <c r="BN90" s="24"/>
      <c r="BO90" s="24"/>
      <c r="BP90" s="24"/>
      <c r="BQ90" s="24"/>
      <c r="BR90" s="24"/>
      <c r="BS90" s="24"/>
      <c r="BT90" s="24"/>
      <c r="BU90" s="24"/>
      <c r="BV90" s="24"/>
      <c r="BW90" s="24"/>
      <c r="BX90" s="24"/>
      <c r="BY90" s="24"/>
      <c r="BZ90" s="24"/>
      <c r="CA90" s="24"/>
      <c r="CB90" s="24"/>
      <c r="CC90" s="24"/>
      <c r="CD90" s="24"/>
      <c r="CE90" s="24"/>
      <c r="CF90" s="24"/>
      <c r="CG90" s="24"/>
      <c r="CH90" s="24"/>
      <c r="CI90" s="24"/>
      <c r="CJ90" s="24"/>
      <c r="CK90" s="24"/>
      <c r="CL90" s="24"/>
      <c r="CM90" s="24"/>
      <c r="CN90" s="24"/>
      <c r="CO90" s="24"/>
      <c r="CP90" s="24"/>
      <c r="CQ90" s="24"/>
      <c r="CR90" s="24"/>
      <c r="CS90" s="24"/>
      <c r="CT90" s="24"/>
      <c r="CU90" s="24"/>
      <c r="CV90" s="24"/>
      <c r="CW90" s="24"/>
      <c r="CX90" s="24"/>
      <c r="CY90" s="24"/>
      <c r="CZ90" s="24"/>
      <c r="DA90" s="24"/>
      <c r="DB90" s="24"/>
      <c r="DC90" s="24"/>
      <c r="DD90" s="24"/>
      <c r="DE90" s="24"/>
      <c r="DF90" s="24"/>
      <c r="DG90" s="24"/>
      <c r="DH90" s="24"/>
      <c r="DI90" s="24"/>
      <c r="DJ90" s="24"/>
      <c r="DK90" s="24"/>
      <c r="DL90" s="24"/>
      <c r="DM90" s="24"/>
      <c r="DN90" s="24"/>
      <c r="DO90" s="24"/>
      <c r="DP90" s="24"/>
      <c r="DQ90" s="24"/>
      <c r="DR90" s="24"/>
      <c r="DS90" s="24"/>
      <c r="DT90" s="24"/>
      <c r="DU90" s="24"/>
      <c r="DV90" s="24"/>
      <c r="DW90" s="24"/>
      <c r="DX90" s="24"/>
      <c r="DY90" s="24"/>
      <c r="DZ90" s="24"/>
      <c r="EA90" s="24"/>
      <c r="EB90" s="24"/>
      <c r="EC90" s="24"/>
      <c r="ED90" s="24"/>
      <c r="EE90" s="24"/>
      <c r="EF90" s="24"/>
      <c r="EG90" s="24"/>
      <c r="EH90" s="24"/>
      <c r="EI90" s="24"/>
      <c r="EJ90" s="24"/>
      <c r="EK90" s="24"/>
      <c r="EL90" s="24"/>
      <c r="EM90" s="24"/>
      <c r="EN90" s="24"/>
      <c r="EO90" s="24"/>
      <c r="EP90" s="24"/>
      <c r="EQ90" s="24"/>
      <c r="ER90" s="24"/>
      <c r="ES90" s="24"/>
      <c r="ET90" s="24"/>
      <c r="EU90" s="24"/>
      <c r="EV90" s="24"/>
      <c r="EW90" s="24"/>
      <c r="EX90" s="24"/>
      <c r="EY90" s="24"/>
      <c r="EZ90" s="24"/>
      <c r="FA90" s="24"/>
      <c r="FB90" s="24"/>
      <c r="FC90" s="24"/>
      <c r="FD90" s="24"/>
      <c r="FE90" s="24"/>
      <c r="FF90" s="24"/>
      <c r="FG90" s="24"/>
      <c r="FH90" s="24"/>
      <c r="FI90" s="24"/>
      <c r="FJ90" s="24"/>
      <c r="FK90" s="24"/>
      <c r="FL90" s="24"/>
      <c r="FM90" s="24"/>
      <c r="FN90" s="24"/>
      <c r="FO90" s="24"/>
      <c r="FP90" s="24"/>
      <c r="FQ90" s="24"/>
    </row>
    <row r="91" spans="1:173" s="79" customFormat="1" ht="31.5" hidden="1" customHeight="1" outlineLevel="1" x14ac:dyDescent="0.25">
      <c r="A91" s="70" t="s">
        <v>227</v>
      </c>
      <c r="B91" s="64" t="s">
        <v>228</v>
      </c>
      <c r="C91" s="80" t="s">
        <v>229</v>
      </c>
      <c r="D91" s="66" t="s">
        <v>28</v>
      </c>
      <c r="E91" s="75">
        <v>1</v>
      </c>
      <c r="F91" s="75">
        <v>1</v>
      </c>
      <c r="G91" s="75">
        <f t="shared" ref="G91:G154" si="4">E91-F91</f>
        <v>0</v>
      </c>
      <c r="H91" s="68"/>
      <c r="I91" s="77"/>
      <c r="J91" s="112"/>
      <c r="K91" s="8">
        <f t="shared" si="2"/>
        <v>0</v>
      </c>
      <c r="L91" s="123"/>
    </row>
    <row r="92" spans="1:173" s="25" customFormat="1" ht="31.5" customHeight="1" collapsed="1" x14ac:dyDescent="0.25">
      <c r="A92" s="55" t="s">
        <v>230</v>
      </c>
      <c r="B92" s="19"/>
      <c r="C92" s="27" t="s">
        <v>231</v>
      </c>
      <c r="D92" s="17"/>
      <c r="E92" s="23"/>
      <c r="F92" s="73"/>
      <c r="G92" s="23"/>
      <c r="H92" s="38"/>
      <c r="I92" s="56"/>
      <c r="J92" s="110"/>
      <c r="K92" s="8"/>
      <c r="L92" s="119"/>
      <c r="M92" s="24"/>
      <c r="N92" s="24"/>
      <c r="O92" s="24"/>
      <c r="P92" s="24"/>
      <c r="Q92" s="24"/>
      <c r="R92" s="24"/>
      <c r="S92" s="24"/>
      <c r="T92" s="24"/>
      <c r="U92" s="24"/>
      <c r="V92" s="24"/>
      <c r="W92" s="24"/>
      <c r="X92" s="24"/>
      <c r="Y92" s="24"/>
      <c r="Z92" s="24"/>
      <c r="AA92" s="24"/>
      <c r="AB92" s="24"/>
      <c r="AC92" s="24"/>
      <c r="AD92" s="24"/>
      <c r="AE92" s="24"/>
      <c r="AF92" s="24"/>
      <c r="AG92" s="24"/>
      <c r="AH92" s="24"/>
      <c r="AI92" s="24"/>
      <c r="AJ92" s="24"/>
      <c r="AK92" s="24"/>
      <c r="AL92" s="24"/>
      <c r="AM92" s="24"/>
      <c r="AN92" s="24"/>
      <c r="AO92" s="24"/>
      <c r="AP92" s="24"/>
      <c r="AQ92" s="24"/>
      <c r="AR92" s="24"/>
      <c r="AS92" s="24"/>
      <c r="AT92" s="24"/>
      <c r="AU92" s="24"/>
      <c r="AV92" s="24"/>
      <c r="AW92" s="24"/>
      <c r="AX92" s="24"/>
      <c r="AY92" s="24"/>
      <c r="AZ92" s="24"/>
      <c r="BA92" s="24"/>
      <c r="BB92" s="24"/>
      <c r="BC92" s="24"/>
      <c r="BD92" s="24"/>
      <c r="BE92" s="24"/>
      <c r="BF92" s="24"/>
      <c r="BG92" s="24"/>
      <c r="BH92" s="24"/>
      <c r="BI92" s="24"/>
      <c r="BJ92" s="24"/>
      <c r="BK92" s="24"/>
      <c r="BL92" s="24"/>
      <c r="BM92" s="24"/>
      <c r="BN92" s="24"/>
      <c r="BO92" s="24"/>
      <c r="BP92" s="24"/>
      <c r="BQ92" s="24"/>
      <c r="BR92" s="24"/>
      <c r="BS92" s="24"/>
      <c r="BT92" s="24"/>
      <c r="BU92" s="24"/>
      <c r="BV92" s="24"/>
      <c r="BW92" s="24"/>
      <c r="BX92" s="24"/>
      <c r="BY92" s="24"/>
      <c r="BZ92" s="24"/>
      <c r="CA92" s="24"/>
      <c r="CB92" s="24"/>
      <c r="CC92" s="24"/>
      <c r="CD92" s="24"/>
      <c r="CE92" s="24"/>
      <c r="CF92" s="24"/>
      <c r="CG92" s="24"/>
      <c r="CH92" s="24"/>
      <c r="CI92" s="24"/>
      <c r="CJ92" s="24"/>
      <c r="CK92" s="24"/>
      <c r="CL92" s="24"/>
      <c r="CM92" s="24"/>
      <c r="CN92" s="24"/>
      <c r="CO92" s="24"/>
      <c r="CP92" s="24"/>
      <c r="CQ92" s="24"/>
      <c r="CR92" s="24"/>
      <c r="CS92" s="24"/>
      <c r="CT92" s="24"/>
      <c r="CU92" s="24"/>
      <c r="CV92" s="24"/>
      <c r="CW92" s="24"/>
      <c r="CX92" s="24"/>
      <c r="CY92" s="24"/>
      <c r="CZ92" s="24"/>
      <c r="DA92" s="24"/>
      <c r="DB92" s="24"/>
      <c r="DC92" s="24"/>
      <c r="DD92" s="24"/>
      <c r="DE92" s="24"/>
      <c r="DF92" s="24"/>
      <c r="DG92" s="24"/>
      <c r="DH92" s="24"/>
      <c r="DI92" s="24"/>
      <c r="DJ92" s="24"/>
      <c r="DK92" s="24"/>
      <c r="DL92" s="24"/>
      <c r="DM92" s="24"/>
      <c r="DN92" s="24"/>
      <c r="DO92" s="24"/>
      <c r="DP92" s="24"/>
      <c r="DQ92" s="24"/>
      <c r="DR92" s="24"/>
      <c r="DS92" s="24"/>
      <c r="DT92" s="24"/>
      <c r="DU92" s="24"/>
      <c r="DV92" s="24"/>
      <c r="DW92" s="24"/>
      <c r="DX92" s="24"/>
      <c r="DY92" s="24"/>
      <c r="DZ92" s="24"/>
      <c r="EA92" s="24"/>
      <c r="EB92" s="24"/>
      <c r="EC92" s="24"/>
      <c r="ED92" s="24"/>
      <c r="EE92" s="24"/>
      <c r="EF92" s="24"/>
      <c r="EG92" s="24"/>
      <c r="EH92" s="24"/>
      <c r="EI92" s="24"/>
      <c r="EJ92" s="24"/>
      <c r="EK92" s="24"/>
      <c r="EL92" s="24"/>
      <c r="EM92" s="24"/>
      <c r="EN92" s="24"/>
      <c r="EO92" s="24"/>
      <c r="EP92" s="24"/>
      <c r="EQ92" s="24"/>
      <c r="ER92" s="24"/>
      <c r="ES92" s="24"/>
      <c r="ET92" s="24"/>
      <c r="EU92" s="24"/>
      <c r="EV92" s="24"/>
      <c r="EW92" s="24"/>
      <c r="EX92" s="24"/>
      <c r="EY92" s="24"/>
      <c r="EZ92" s="24"/>
      <c r="FA92" s="24"/>
      <c r="FB92" s="24"/>
      <c r="FC92" s="24"/>
      <c r="FD92" s="24"/>
      <c r="FE92" s="24"/>
      <c r="FF92" s="24"/>
      <c r="FG92" s="24"/>
      <c r="FH92" s="24"/>
      <c r="FI92" s="24"/>
      <c r="FJ92" s="24"/>
      <c r="FK92" s="24"/>
      <c r="FL92" s="24"/>
      <c r="FM92" s="24"/>
      <c r="FN92" s="24"/>
      <c r="FO92" s="24"/>
      <c r="FP92" s="24"/>
      <c r="FQ92" s="24"/>
    </row>
    <row r="93" spans="1:173" s="25" customFormat="1" ht="31.5" customHeight="1" x14ac:dyDescent="0.25">
      <c r="A93" s="55" t="s">
        <v>232</v>
      </c>
      <c r="B93" s="19" t="s">
        <v>233</v>
      </c>
      <c r="C93" s="45" t="s">
        <v>1434</v>
      </c>
      <c r="D93" s="18" t="s">
        <v>28</v>
      </c>
      <c r="E93" s="23">
        <v>1</v>
      </c>
      <c r="F93" s="23">
        <v>1</v>
      </c>
      <c r="G93" s="23">
        <v>1</v>
      </c>
      <c r="H93" s="40"/>
      <c r="I93" s="57"/>
      <c r="J93" s="111">
        <v>546418191.80999994</v>
      </c>
      <c r="K93" s="8">
        <f t="shared" si="2"/>
        <v>546418191.80999994</v>
      </c>
      <c r="L93" s="119"/>
      <c r="M93" s="24"/>
      <c r="N93" s="24"/>
      <c r="O93" s="24"/>
      <c r="P93" s="24"/>
      <c r="Q93" s="24"/>
      <c r="R93" s="24"/>
      <c r="S93" s="24"/>
      <c r="T93" s="24"/>
      <c r="U93" s="24"/>
      <c r="V93" s="24"/>
      <c r="W93" s="24"/>
      <c r="X93" s="24"/>
      <c r="Y93" s="24"/>
      <c r="Z93" s="24"/>
      <c r="AA93" s="24"/>
      <c r="AB93" s="24"/>
      <c r="AC93" s="24"/>
      <c r="AD93" s="24"/>
      <c r="AE93" s="24"/>
      <c r="AF93" s="24"/>
      <c r="AG93" s="24"/>
      <c r="AH93" s="24"/>
      <c r="AI93" s="24"/>
      <c r="AJ93" s="24"/>
      <c r="AK93" s="24"/>
      <c r="AL93" s="24"/>
      <c r="AM93" s="24"/>
      <c r="AN93" s="24"/>
      <c r="AO93" s="24"/>
      <c r="AP93" s="24"/>
      <c r="AQ93" s="24"/>
      <c r="AR93" s="24"/>
      <c r="AS93" s="24"/>
      <c r="AT93" s="24"/>
      <c r="AU93" s="24"/>
      <c r="AV93" s="24"/>
      <c r="AW93" s="24"/>
      <c r="AX93" s="24"/>
      <c r="AY93" s="24"/>
      <c r="AZ93" s="24"/>
      <c r="BA93" s="24"/>
      <c r="BB93" s="24"/>
      <c r="BC93" s="24"/>
      <c r="BD93" s="24"/>
      <c r="BE93" s="24"/>
      <c r="BF93" s="24"/>
      <c r="BG93" s="24"/>
      <c r="BH93" s="24"/>
      <c r="BI93" s="24"/>
      <c r="BJ93" s="24"/>
      <c r="BK93" s="24"/>
      <c r="BL93" s="24"/>
      <c r="BM93" s="24"/>
      <c r="BN93" s="24"/>
      <c r="BO93" s="24"/>
      <c r="BP93" s="24"/>
      <c r="BQ93" s="24"/>
      <c r="BR93" s="24"/>
      <c r="BS93" s="24"/>
      <c r="BT93" s="24"/>
      <c r="BU93" s="24"/>
      <c r="BV93" s="24"/>
      <c r="BW93" s="24"/>
      <c r="BX93" s="24"/>
      <c r="BY93" s="24"/>
      <c r="BZ93" s="24"/>
      <c r="CA93" s="24"/>
      <c r="CB93" s="24"/>
      <c r="CC93" s="24"/>
      <c r="CD93" s="24"/>
      <c r="CE93" s="24"/>
      <c r="CF93" s="24"/>
      <c r="CG93" s="24"/>
      <c r="CH93" s="24"/>
      <c r="CI93" s="24"/>
      <c r="CJ93" s="24"/>
      <c r="CK93" s="24"/>
      <c r="CL93" s="24"/>
      <c r="CM93" s="24"/>
      <c r="CN93" s="24"/>
      <c r="CO93" s="24"/>
      <c r="CP93" s="24"/>
      <c r="CQ93" s="24"/>
      <c r="CR93" s="24"/>
      <c r="CS93" s="24"/>
      <c r="CT93" s="24"/>
      <c r="CU93" s="24"/>
      <c r="CV93" s="24"/>
      <c r="CW93" s="24"/>
      <c r="CX93" s="24"/>
      <c r="CY93" s="24"/>
      <c r="CZ93" s="24"/>
      <c r="DA93" s="24"/>
      <c r="DB93" s="24"/>
      <c r="DC93" s="24"/>
      <c r="DD93" s="24"/>
      <c r="DE93" s="24"/>
      <c r="DF93" s="24"/>
      <c r="DG93" s="24"/>
      <c r="DH93" s="24"/>
      <c r="DI93" s="24"/>
      <c r="DJ93" s="24"/>
      <c r="DK93" s="24"/>
      <c r="DL93" s="24"/>
      <c r="DM93" s="24"/>
      <c r="DN93" s="24"/>
      <c r="DO93" s="24"/>
      <c r="DP93" s="24"/>
      <c r="DQ93" s="24"/>
      <c r="DR93" s="24"/>
      <c r="DS93" s="24"/>
      <c r="DT93" s="24"/>
      <c r="DU93" s="24"/>
      <c r="DV93" s="24"/>
      <c r="DW93" s="24"/>
      <c r="DX93" s="24"/>
      <c r="DY93" s="24"/>
      <c r="DZ93" s="24"/>
      <c r="EA93" s="24"/>
      <c r="EB93" s="24"/>
      <c r="EC93" s="24"/>
      <c r="ED93" s="24"/>
      <c r="EE93" s="24"/>
      <c r="EF93" s="24"/>
      <c r="EG93" s="24"/>
      <c r="EH93" s="24"/>
      <c r="EI93" s="24"/>
      <c r="EJ93" s="24"/>
      <c r="EK93" s="24"/>
      <c r="EL93" s="24"/>
      <c r="EM93" s="24"/>
      <c r="EN93" s="24"/>
      <c r="EO93" s="24"/>
      <c r="EP93" s="24"/>
      <c r="EQ93" s="24"/>
      <c r="ER93" s="24"/>
      <c r="ES93" s="24"/>
      <c r="ET93" s="24"/>
      <c r="EU93" s="24"/>
      <c r="EV93" s="24"/>
      <c r="EW93" s="24"/>
      <c r="EX93" s="24"/>
      <c r="EY93" s="24"/>
      <c r="EZ93" s="24"/>
      <c r="FA93" s="24"/>
      <c r="FB93" s="24"/>
      <c r="FC93" s="24"/>
      <c r="FD93" s="24"/>
      <c r="FE93" s="24"/>
      <c r="FF93" s="24"/>
      <c r="FG93" s="24"/>
      <c r="FH93" s="24"/>
      <c r="FI93" s="24"/>
      <c r="FJ93" s="24"/>
      <c r="FK93" s="24"/>
      <c r="FL93" s="24"/>
      <c r="FM93" s="24"/>
      <c r="FN93" s="24"/>
      <c r="FO93" s="24"/>
      <c r="FP93" s="24"/>
      <c r="FQ93" s="24"/>
    </row>
    <row r="94" spans="1:173" s="25" customFormat="1" ht="31.5" customHeight="1" x14ac:dyDescent="0.25">
      <c r="A94" s="55" t="s">
        <v>234</v>
      </c>
      <c r="B94" s="19"/>
      <c r="C94" s="27" t="s">
        <v>235</v>
      </c>
      <c r="D94" s="17"/>
      <c r="E94" s="23"/>
      <c r="F94" s="73"/>
      <c r="G94" s="23"/>
      <c r="H94" s="38"/>
      <c r="I94" s="56"/>
      <c r="J94" s="110"/>
      <c r="K94" s="8"/>
      <c r="L94" s="119"/>
      <c r="M94" s="24"/>
      <c r="N94" s="24"/>
      <c r="O94" s="24"/>
      <c r="P94" s="24"/>
      <c r="Q94" s="24"/>
      <c r="R94" s="24"/>
      <c r="S94" s="24"/>
      <c r="T94" s="24"/>
      <c r="U94" s="24"/>
      <c r="V94" s="24"/>
      <c r="W94" s="24"/>
      <c r="X94" s="24"/>
      <c r="Y94" s="24"/>
      <c r="Z94" s="24"/>
      <c r="AA94" s="24"/>
      <c r="AB94" s="24"/>
      <c r="AC94" s="24"/>
      <c r="AD94" s="24"/>
      <c r="AE94" s="24"/>
      <c r="AF94" s="24"/>
      <c r="AG94" s="24"/>
      <c r="AH94" s="24"/>
      <c r="AI94" s="24"/>
      <c r="AJ94" s="24"/>
      <c r="AK94" s="24"/>
      <c r="AL94" s="24"/>
      <c r="AM94" s="24"/>
      <c r="AN94" s="24"/>
      <c r="AO94" s="24"/>
      <c r="AP94" s="24"/>
      <c r="AQ94" s="24"/>
      <c r="AR94" s="24"/>
      <c r="AS94" s="24"/>
      <c r="AT94" s="24"/>
      <c r="AU94" s="24"/>
      <c r="AV94" s="24"/>
      <c r="AW94" s="24"/>
      <c r="AX94" s="24"/>
      <c r="AY94" s="24"/>
      <c r="AZ94" s="24"/>
      <c r="BA94" s="24"/>
      <c r="BB94" s="24"/>
      <c r="BC94" s="24"/>
      <c r="BD94" s="24"/>
      <c r="BE94" s="24"/>
      <c r="BF94" s="24"/>
      <c r="BG94" s="24"/>
      <c r="BH94" s="24"/>
      <c r="BI94" s="24"/>
      <c r="BJ94" s="24"/>
      <c r="BK94" s="24"/>
      <c r="BL94" s="24"/>
      <c r="BM94" s="24"/>
      <c r="BN94" s="24"/>
      <c r="BO94" s="24"/>
      <c r="BP94" s="24"/>
      <c r="BQ94" s="24"/>
      <c r="BR94" s="24"/>
      <c r="BS94" s="24"/>
      <c r="BT94" s="24"/>
      <c r="BU94" s="24"/>
      <c r="BV94" s="24"/>
      <c r="BW94" s="24"/>
      <c r="BX94" s="24"/>
      <c r="BY94" s="24"/>
      <c r="BZ94" s="24"/>
      <c r="CA94" s="24"/>
      <c r="CB94" s="24"/>
      <c r="CC94" s="24"/>
      <c r="CD94" s="24"/>
      <c r="CE94" s="24"/>
      <c r="CF94" s="24"/>
      <c r="CG94" s="24"/>
      <c r="CH94" s="24"/>
      <c r="CI94" s="24"/>
      <c r="CJ94" s="24"/>
      <c r="CK94" s="24"/>
      <c r="CL94" s="24"/>
      <c r="CM94" s="24"/>
      <c r="CN94" s="24"/>
      <c r="CO94" s="24"/>
      <c r="CP94" s="24"/>
      <c r="CQ94" s="24"/>
      <c r="CR94" s="24"/>
      <c r="CS94" s="24"/>
      <c r="CT94" s="24"/>
      <c r="CU94" s="24"/>
      <c r="CV94" s="24"/>
      <c r="CW94" s="24"/>
      <c r="CX94" s="24"/>
      <c r="CY94" s="24"/>
      <c r="CZ94" s="24"/>
      <c r="DA94" s="24"/>
      <c r="DB94" s="24"/>
      <c r="DC94" s="24"/>
      <c r="DD94" s="24"/>
      <c r="DE94" s="24"/>
      <c r="DF94" s="24"/>
      <c r="DG94" s="24"/>
      <c r="DH94" s="24"/>
      <c r="DI94" s="24"/>
      <c r="DJ94" s="24"/>
      <c r="DK94" s="24"/>
      <c r="DL94" s="24"/>
      <c r="DM94" s="24"/>
      <c r="DN94" s="24"/>
      <c r="DO94" s="24"/>
      <c r="DP94" s="24"/>
      <c r="DQ94" s="24"/>
      <c r="DR94" s="24"/>
      <c r="DS94" s="24"/>
      <c r="DT94" s="24"/>
      <c r="DU94" s="24"/>
      <c r="DV94" s="24"/>
      <c r="DW94" s="24"/>
      <c r="DX94" s="24"/>
      <c r="DY94" s="24"/>
      <c r="DZ94" s="24"/>
      <c r="EA94" s="24"/>
      <c r="EB94" s="24"/>
      <c r="EC94" s="24"/>
      <c r="ED94" s="24"/>
      <c r="EE94" s="24"/>
      <c r="EF94" s="24"/>
      <c r="EG94" s="24"/>
      <c r="EH94" s="24"/>
      <c r="EI94" s="24"/>
      <c r="EJ94" s="24"/>
      <c r="EK94" s="24"/>
      <c r="EL94" s="24"/>
      <c r="EM94" s="24"/>
      <c r="EN94" s="24"/>
      <c r="EO94" s="24"/>
      <c r="EP94" s="24"/>
      <c r="EQ94" s="24"/>
      <c r="ER94" s="24"/>
      <c r="ES94" s="24"/>
      <c r="ET94" s="24"/>
      <c r="EU94" s="24"/>
      <c r="EV94" s="24"/>
      <c r="EW94" s="24"/>
      <c r="EX94" s="24"/>
      <c r="EY94" s="24"/>
      <c r="EZ94" s="24"/>
      <c r="FA94" s="24"/>
      <c r="FB94" s="24"/>
      <c r="FC94" s="24"/>
      <c r="FD94" s="24"/>
      <c r="FE94" s="24"/>
      <c r="FF94" s="24"/>
      <c r="FG94" s="24"/>
      <c r="FH94" s="24"/>
      <c r="FI94" s="24"/>
      <c r="FJ94" s="24"/>
      <c r="FK94" s="24"/>
      <c r="FL94" s="24"/>
      <c r="FM94" s="24"/>
      <c r="FN94" s="24"/>
      <c r="FO94" s="24"/>
      <c r="FP94" s="24"/>
      <c r="FQ94" s="24"/>
    </row>
    <row r="95" spans="1:173" s="25" customFormat="1" ht="31.5" customHeight="1" x14ac:dyDescent="0.25">
      <c r="A95" s="55" t="s">
        <v>236</v>
      </c>
      <c r="B95" s="19" t="s">
        <v>237</v>
      </c>
      <c r="C95" s="21" t="s">
        <v>238</v>
      </c>
      <c r="D95" s="18" t="s">
        <v>28</v>
      </c>
      <c r="E95" s="23">
        <v>1</v>
      </c>
      <c r="F95" s="23">
        <v>1</v>
      </c>
      <c r="G95" s="23">
        <v>1</v>
      </c>
      <c r="H95" s="40"/>
      <c r="I95" s="57"/>
      <c r="J95" s="111">
        <v>362553964.36000001</v>
      </c>
      <c r="K95" s="8">
        <f t="shared" si="2"/>
        <v>362553964.36000001</v>
      </c>
      <c r="L95" s="119"/>
      <c r="M95" s="24"/>
      <c r="N95" s="24"/>
      <c r="O95" s="24"/>
      <c r="P95" s="24"/>
      <c r="Q95" s="24"/>
      <c r="R95" s="24"/>
      <c r="S95" s="24"/>
      <c r="T95" s="24"/>
      <c r="U95" s="24"/>
      <c r="V95" s="24"/>
      <c r="W95" s="24"/>
      <c r="X95" s="24"/>
      <c r="Y95" s="24"/>
      <c r="Z95" s="24"/>
      <c r="AA95" s="24"/>
      <c r="AB95" s="24"/>
      <c r="AC95" s="24"/>
      <c r="AD95" s="24"/>
      <c r="AE95" s="24"/>
      <c r="AF95" s="24"/>
      <c r="AG95" s="24"/>
      <c r="AH95" s="24"/>
      <c r="AI95" s="24"/>
      <c r="AJ95" s="24"/>
      <c r="AK95" s="24"/>
      <c r="AL95" s="24"/>
      <c r="AM95" s="24"/>
      <c r="AN95" s="24"/>
      <c r="AO95" s="24"/>
      <c r="AP95" s="24"/>
      <c r="AQ95" s="24"/>
      <c r="AR95" s="24"/>
      <c r="AS95" s="24"/>
      <c r="AT95" s="24"/>
      <c r="AU95" s="24"/>
      <c r="AV95" s="24"/>
      <c r="AW95" s="24"/>
      <c r="AX95" s="24"/>
      <c r="AY95" s="24"/>
      <c r="AZ95" s="24"/>
      <c r="BA95" s="24"/>
      <c r="BB95" s="24"/>
      <c r="BC95" s="24"/>
      <c r="BD95" s="24"/>
      <c r="BE95" s="24"/>
      <c r="BF95" s="24"/>
      <c r="BG95" s="24"/>
      <c r="BH95" s="24"/>
      <c r="BI95" s="24"/>
      <c r="BJ95" s="24"/>
      <c r="BK95" s="24"/>
      <c r="BL95" s="24"/>
      <c r="BM95" s="24"/>
      <c r="BN95" s="24"/>
      <c r="BO95" s="24"/>
      <c r="BP95" s="24"/>
      <c r="BQ95" s="24"/>
      <c r="BR95" s="24"/>
      <c r="BS95" s="24"/>
      <c r="BT95" s="24"/>
      <c r="BU95" s="24"/>
      <c r="BV95" s="24"/>
      <c r="BW95" s="24"/>
      <c r="BX95" s="24"/>
      <c r="BY95" s="24"/>
      <c r="BZ95" s="24"/>
      <c r="CA95" s="24"/>
      <c r="CB95" s="24"/>
      <c r="CC95" s="24"/>
      <c r="CD95" s="24"/>
      <c r="CE95" s="24"/>
      <c r="CF95" s="24"/>
      <c r="CG95" s="24"/>
      <c r="CH95" s="24"/>
      <c r="CI95" s="24"/>
      <c r="CJ95" s="24"/>
      <c r="CK95" s="24"/>
      <c r="CL95" s="24"/>
      <c r="CM95" s="24"/>
      <c r="CN95" s="24"/>
      <c r="CO95" s="24"/>
      <c r="CP95" s="24"/>
      <c r="CQ95" s="24"/>
      <c r="CR95" s="24"/>
      <c r="CS95" s="24"/>
      <c r="CT95" s="24"/>
      <c r="CU95" s="24"/>
      <c r="CV95" s="24"/>
      <c r="CW95" s="24"/>
      <c r="CX95" s="24"/>
      <c r="CY95" s="24"/>
      <c r="CZ95" s="24"/>
      <c r="DA95" s="24"/>
      <c r="DB95" s="24"/>
      <c r="DC95" s="24"/>
      <c r="DD95" s="24"/>
      <c r="DE95" s="24"/>
      <c r="DF95" s="24"/>
      <c r="DG95" s="24"/>
      <c r="DH95" s="24"/>
      <c r="DI95" s="24"/>
      <c r="DJ95" s="24"/>
      <c r="DK95" s="24"/>
      <c r="DL95" s="24"/>
      <c r="DM95" s="24"/>
      <c r="DN95" s="24"/>
      <c r="DO95" s="24"/>
      <c r="DP95" s="24"/>
      <c r="DQ95" s="24"/>
      <c r="DR95" s="24"/>
      <c r="DS95" s="24"/>
      <c r="DT95" s="24"/>
      <c r="DU95" s="24"/>
      <c r="DV95" s="24"/>
      <c r="DW95" s="24"/>
      <c r="DX95" s="24"/>
      <c r="DY95" s="24"/>
      <c r="DZ95" s="24"/>
      <c r="EA95" s="24"/>
      <c r="EB95" s="24"/>
      <c r="EC95" s="24"/>
      <c r="ED95" s="24"/>
      <c r="EE95" s="24"/>
      <c r="EF95" s="24"/>
      <c r="EG95" s="24"/>
      <c r="EH95" s="24"/>
      <c r="EI95" s="24"/>
      <c r="EJ95" s="24"/>
      <c r="EK95" s="24"/>
      <c r="EL95" s="24"/>
      <c r="EM95" s="24"/>
      <c r="EN95" s="24"/>
      <c r="EO95" s="24"/>
      <c r="EP95" s="24"/>
      <c r="EQ95" s="24"/>
      <c r="ER95" s="24"/>
      <c r="ES95" s="24"/>
      <c r="ET95" s="24"/>
      <c r="EU95" s="24"/>
      <c r="EV95" s="24"/>
      <c r="EW95" s="24"/>
      <c r="EX95" s="24"/>
      <c r="EY95" s="24"/>
      <c r="EZ95" s="24"/>
      <c r="FA95" s="24"/>
      <c r="FB95" s="24"/>
      <c r="FC95" s="24"/>
      <c r="FD95" s="24"/>
      <c r="FE95" s="24"/>
      <c r="FF95" s="24"/>
      <c r="FG95" s="24"/>
      <c r="FH95" s="24"/>
      <c r="FI95" s="24"/>
      <c r="FJ95" s="24"/>
      <c r="FK95" s="24"/>
      <c r="FL95" s="24"/>
      <c r="FM95" s="24"/>
      <c r="FN95" s="24"/>
      <c r="FO95" s="24"/>
      <c r="FP95" s="24"/>
      <c r="FQ95" s="24"/>
    </row>
    <row r="96" spans="1:173" s="25" customFormat="1" ht="31.5" customHeight="1" x14ac:dyDescent="0.25">
      <c r="A96" s="55" t="s">
        <v>239</v>
      </c>
      <c r="B96" s="19" t="s">
        <v>240</v>
      </c>
      <c r="C96" s="21" t="s">
        <v>241</v>
      </c>
      <c r="D96" s="18" t="s">
        <v>28</v>
      </c>
      <c r="E96" s="23">
        <v>1</v>
      </c>
      <c r="F96" s="23">
        <v>1</v>
      </c>
      <c r="G96" s="23">
        <v>1</v>
      </c>
      <c r="H96" s="40"/>
      <c r="I96" s="57"/>
      <c r="J96" s="111">
        <v>137284181.11000001</v>
      </c>
      <c r="K96" s="8">
        <f t="shared" si="2"/>
        <v>137284181.11000001</v>
      </c>
      <c r="L96" s="119"/>
      <c r="M96" s="24"/>
      <c r="N96" s="24"/>
      <c r="O96" s="24"/>
      <c r="P96" s="24"/>
      <c r="Q96" s="24"/>
      <c r="R96" s="24"/>
      <c r="S96" s="24"/>
      <c r="T96" s="24"/>
      <c r="U96" s="24"/>
      <c r="V96" s="24"/>
      <c r="W96" s="24"/>
      <c r="X96" s="24"/>
      <c r="Y96" s="24"/>
      <c r="Z96" s="24"/>
      <c r="AA96" s="24"/>
      <c r="AB96" s="24"/>
      <c r="AC96" s="24"/>
      <c r="AD96" s="24"/>
      <c r="AE96" s="24"/>
      <c r="AF96" s="24"/>
      <c r="AG96" s="24"/>
      <c r="AH96" s="24"/>
      <c r="AI96" s="24"/>
      <c r="AJ96" s="24"/>
      <c r="AK96" s="24"/>
      <c r="AL96" s="24"/>
      <c r="AM96" s="24"/>
      <c r="AN96" s="24"/>
      <c r="AO96" s="24"/>
      <c r="AP96" s="24"/>
      <c r="AQ96" s="24"/>
      <c r="AR96" s="24"/>
      <c r="AS96" s="24"/>
      <c r="AT96" s="24"/>
      <c r="AU96" s="24"/>
      <c r="AV96" s="24"/>
      <c r="AW96" s="24"/>
      <c r="AX96" s="24"/>
      <c r="AY96" s="24"/>
      <c r="AZ96" s="24"/>
      <c r="BA96" s="24"/>
      <c r="BB96" s="24"/>
      <c r="BC96" s="24"/>
      <c r="BD96" s="24"/>
      <c r="BE96" s="24"/>
      <c r="BF96" s="24"/>
      <c r="BG96" s="24"/>
      <c r="BH96" s="24"/>
      <c r="BI96" s="24"/>
      <c r="BJ96" s="24"/>
      <c r="BK96" s="24"/>
      <c r="BL96" s="24"/>
      <c r="BM96" s="24"/>
      <c r="BN96" s="24"/>
      <c r="BO96" s="24"/>
      <c r="BP96" s="24"/>
      <c r="BQ96" s="24"/>
      <c r="BR96" s="24"/>
      <c r="BS96" s="24"/>
      <c r="BT96" s="24"/>
      <c r="BU96" s="24"/>
      <c r="BV96" s="24"/>
      <c r="BW96" s="24"/>
      <c r="BX96" s="24"/>
      <c r="BY96" s="24"/>
      <c r="BZ96" s="24"/>
      <c r="CA96" s="24"/>
      <c r="CB96" s="24"/>
      <c r="CC96" s="24"/>
      <c r="CD96" s="24"/>
      <c r="CE96" s="24"/>
      <c r="CF96" s="24"/>
      <c r="CG96" s="24"/>
      <c r="CH96" s="24"/>
      <c r="CI96" s="24"/>
      <c r="CJ96" s="24"/>
      <c r="CK96" s="24"/>
      <c r="CL96" s="24"/>
      <c r="CM96" s="24"/>
      <c r="CN96" s="24"/>
      <c r="CO96" s="24"/>
      <c r="CP96" s="24"/>
      <c r="CQ96" s="24"/>
      <c r="CR96" s="24"/>
      <c r="CS96" s="24"/>
      <c r="CT96" s="24"/>
      <c r="CU96" s="24"/>
      <c r="CV96" s="24"/>
      <c r="CW96" s="24"/>
      <c r="CX96" s="24"/>
      <c r="CY96" s="24"/>
      <c r="CZ96" s="24"/>
      <c r="DA96" s="24"/>
      <c r="DB96" s="24"/>
      <c r="DC96" s="24"/>
      <c r="DD96" s="24"/>
      <c r="DE96" s="24"/>
      <c r="DF96" s="24"/>
      <c r="DG96" s="24"/>
      <c r="DH96" s="24"/>
      <c r="DI96" s="24"/>
      <c r="DJ96" s="24"/>
      <c r="DK96" s="24"/>
      <c r="DL96" s="24"/>
      <c r="DM96" s="24"/>
      <c r="DN96" s="24"/>
      <c r="DO96" s="24"/>
      <c r="DP96" s="24"/>
      <c r="DQ96" s="24"/>
      <c r="DR96" s="24"/>
      <c r="DS96" s="24"/>
      <c r="DT96" s="24"/>
      <c r="DU96" s="24"/>
      <c r="DV96" s="24"/>
      <c r="DW96" s="24"/>
      <c r="DX96" s="24"/>
      <c r="DY96" s="24"/>
      <c r="DZ96" s="24"/>
      <c r="EA96" s="24"/>
      <c r="EB96" s="24"/>
      <c r="EC96" s="24"/>
      <c r="ED96" s="24"/>
      <c r="EE96" s="24"/>
      <c r="EF96" s="24"/>
      <c r="EG96" s="24"/>
      <c r="EH96" s="24"/>
      <c r="EI96" s="24"/>
      <c r="EJ96" s="24"/>
      <c r="EK96" s="24"/>
      <c r="EL96" s="24"/>
      <c r="EM96" s="24"/>
      <c r="EN96" s="24"/>
      <c r="EO96" s="24"/>
      <c r="EP96" s="24"/>
      <c r="EQ96" s="24"/>
      <c r="ER96" s="24"/>
      <c r="ES96" s="24"/>
      <c r="ET96" s="24"/>
      <c r="EU96" s="24"/>
      <c r="EV96" s="24"/>
      <c r="EW96" s="24"/>
      <c r="EX96" s="24"/>
      <c r="EY96" s="24"/>
      <c r="EZ96" s="24"/>
      <c r="FA96" s="24"/>
      <c r="FB96" s="24"/>
      <c r="FC96" s="24"/>
      <c r="FD96" s="24"/>
      <c r="FE96" s="24"/>
      <c r="FF96" s="24"/>
      <c r="FG96" s="24"/>
      <c r="FH96" s="24"/>
      <c r="FI96" s="24"/>
      <c r="FJ96" s="24"/>
      <c r="FK96" s="24"/>
      <c r="FL96" s="24"/>
      <c r="FM96" s="24"/>
      <c r="FN96" s="24"/>
      <c r="FO96" s="24"/>
      <c r="FP96" s="24"/>
      <c r="FQ96" s="24"/>
    </row>
    <row r="97" spans="1:173" s="25" customFormat="1" ht="43.5" customHeight="1" x14ac:dyDescent="0.25">
      <c r="A97" s="55" t="s">
        <v>242</v>
      </c>
      <c r="B97" s="19"/>
      <c r="C97" s="27" t="s">
        <v>243</v>
      </c>
      <c r="D97" s="18"/>
      <c r="E97" s="23"/>
      <c r="F97" s="23"/>
      <c r="G97" s="23"/>
      <c r="H97" s="39"/>
      <c r="I97" s="56"/>
      <c r="J97" s="110"/>
      <c r="K97" s="8">
        <f>SUM(K13:K96)</f>
        <v>5312353210.1777</v>
      </c>
      <c r="L97" s="119"/>
      <c r="M97" s="24"/>
      <c r="N97" s="24"/>
      <c r="O97" s="24"/>
      <c r="P97" s="24"/>
      <c r="Q97" s="24"/>
      <c r="R97" s="24"/>
      <c r="S97" s="24"/>
      <c r="T97" s="24"/>
      <c r="U97" s="24"/>
      <c r="V97" s="24"/>
      <c r="W97" s="24"/>
      <c r="X97" s="24"/>
      <c r="Y97" s="24"/>
      <c r="Z97" s="24"/>
      <c r="AA97" s="24"/>
      <c r="AB97" s="24"/>
      <c r="AC97" s="24"/>
      <c r="AD97" s="24"/>
      <c r="AE97" s="24"/>
      <c r="AF97" s="24"/>
      <c r="AG97" s="24"/>
      <c r="AH97" s="24"/>
      <c r="AI97" s="24"/>
      <c r="AJ97" s="24"/>
      <c r="AK97" s="24"/>
      <c r="AL97" s="24"/>
      <c r="AM97" s="24"/>
      <c r="AN97" s="24"/>
      <c r="AO97" s="24"/>
      <c r="AP97" s="24"/>
      <c r="AQ97" s="24"/>
      <c r="AR97" s="24"/>
      <c r="AS97" s="24"/>
      <c r="AT97" s="24"/>
      <c r="AU97" s="24"/>
      <c r="AV97" s="24"/>
      <c r="AW97" s="24"/>
      <c r="AX97" s="24"/>
      <c r="AY97" s="24"/>
      <c r="AZ97" s="24"/>
      <c r="BA97" s="24"/>
      <c r="BB97" s="24"/>
      <c r="BC97" s="24"/>
      <c r="BD97" s="24"/>
      <c r="BE97" s="24"/>
      <c r="BF97" s="24"/>
      <c r="BG97" s="24"/>
      <c r="BH97" s="24"/>
      <c r="BI97" s="24"/>
      <c r="BJ97" s="24"/>
      <c r="BK97" s="24"/>
      <c r="BL97" s="24"/>
      <c r="BM97" s="24"/>
      <c r="BN97" s="24"/>
      <c r="BO97" s="24"/>
      <c r="BP97" s="24"/>
      <c r="BQ97" s="24"/>
      <c r="BR97" s="24"/>
      <c r="BS97" s="24"/>
      <c r="BT97" s="24"/>
      <c r="BU97" s="24"/>
      <c r="BV97" s="24"/>
      <c r="BW97" s="24"/>
      <c r="BX97" s="24"/>
      <c r="BY97" s="24"/>
      <c r="BZ97" s="24"/>
      <c r="CA97" s="24"/>
      <c r="CB97" s="24"/>
      <c r="CC97" s="24"/>
      <c r="CD97" s="24"/>
      <c r="CE97" s="24"/>
      <c r="CF97" s="24"/>
      <c r="CG97" s="24"/>
      <c r="CH97" s="24"/>
      <c r="CI97" s="24"/>
      <c r="CJ97" s="24"/>
      <c r="CK97" s="24"/>
      <c r="CL97" s="24"/>
      <c r="CM97" s="24"/>
      <c r="CN97" s="24"/>
      <c r="CO97" s="24"/>
      <c r="CP97" s="24"/>
      <c r="CQ97" s="24"/>
      <c r="CR97" s="24"/>
      <c r="CS97" s="24"/>
      <c r="CT97" s="24"/>
      <c r="CU97" s="24"/>
      <c r="CV97" s="24"/>
      <c r="CW97" s="24"/>
      <c r="CX97" s="24"/>
      <c r="CY97" s="24"/>
      <c r="CZ97" s="24"/>
      <c r="DA97" s="24"/>
      <c r="DB97" s="24"/>
      <c r="DC97" s="24"/>
      <c r="DD97" s="24"/>
      <c r="DE97" s="24"/>
      <c r="DF97" s="24"/>
      <c r="DG97" s="24"/>
      <c r="DH97" s="24"/>
      <c r="DI97" s="24"/>
      <c r="DJ97" s="24"/>
      <c r="DK97" s="24"/>
      <c r="DL97" s="24"/>
      <c r="DM97" s="24"/>
      <c r="DN97" s="24"/>
      <c r="DO97" s="24"/>
      <c r="DP97" s="24"/>
      <c r="DQ97" s="24"/>
      <c r="DR97" s="24"/>
      <c r="DS97" s="24"/>
      <c r="DT97" s="24"/>
      <c r="DU97" s="24"/>
      <c r="DV97" s="24"/>
      <c r="DW97" s="24"/>
      <c r="DX97" s="24"/>
      <c r="DY97" s="24"/>
      <c r="DZ97" s="24"/>
      <c r="EA97" s="24"/>
      <c r="EB97" s="24"/>
      <c r="EC97" s="24"/>
      <c r="ED97" s="24"/>
      <c r="EE97" s="24"/>
      <c r="EF97" s="24"/>
      <c r="EG97" s="24"/>
      <c r="EH97" s="24"/>
      <c r="EI97" s="24"/>
      <c r="EJ97" s="24"/>
      <c r="EK97" s="24"/>
      <c r="EL97" s="24"/>
      <c r="EM97" s="24"/>
      <c r="EN97" s="24"/>
      <c r="EO97" s="24"/>
      <c r="EP97" s="24"/>
      <c r="EQ97" s="24"/>
      <c r="ER97" s="24"/>
      <c r="ES97" s="24"/>
      <c r="ET97" s="24"/>
      <c r="EU97" s="24"/>
      <c r="EV97" s="24"/>
      <c r="EW97" s="24"/>
      <c r="EX97" s="24"/>
      <c r="EY97" s="24"/>
      <c r="EZ97" s="24"/>
      <c r="FA97" s="24"/>
      <c r="FB97" s="24"/>
      <c r="FC97" s="24"/>
      <c r="FD97" s="24"/>
      <c r="FE97" s="24"/>
      <c r="FF97" s="24"/>
      <c r="FG97" s="24"/>
      <c r="FH97" s="24"/>
      <c r="FI97" s="24"/>
      <c r="FJ97" s="24"/>
      <c r="FK97" s="24"/>
      <c r="FL97" s="24"/>
      <c r="FM97" s="24"/>
      <c r="FN97" s="24"/>
      <c r="FO97" s="24"/>
      <c r="FP97" s="24"/>
      <c r="FQ97" s="24"/>
    </row>
    <row r="98" spans="1:173" s="79" customFormat="1" ht="31.5" hidden="1" customHeight="1" outlineLevel="1" x14ac:dyDescent="0.25">
      <c r="A98" s="63" t="s">
        <v>244</v>
      </c>
      <c r="B98" s="64" t="s">
        <v>245</v>
      </c>
      <c r="C98" s="80" t="s">
        <v>246</v>
      </c>
      <c r="D98" s="66"/>
      <c r="E98" s="75"/>
      <c r="F98" s="75"/>
      <c r="G98" s="75">
        <f t="shared" si="4"/>
        <v>0</v>
      </c>
      <c r="H98" s="81"/>
      <c r="I98" s="69"/>
      <c r="J98" s="113"/>
      <c r="K98" s="78"/>
      <c r="L98" s="123"/>
    </row>
    <row r="99" spans="1:173" s="79" customFormat="1" ht="31.5" hidden="1" customHeight="1" outlineLevel="1" x14ac:dyDescent="0.25">
      <c r="A99" s="63" t="s">
        <v>247</v>
      </c>
      <c r="B99" s="64" t="s">
        <v>248</v>
      </c>
      <c r="C99" s="80" t="s">
        <v>249</v>
      </c>
      <c r="D99" s="66"/>
      <c r="E99" s="75"/>
      <c r="F99" s="75"/>
      <c r="G99" s="75">
        <f t="shared" si="4"/>
        <v>0</v>
      </c>
      <c r="H99" s="81"/>
      <c r="I99" s="69"/>
      <c r="J99" s="113"/>
      <c r="K99" s="78"/>
      <c r="L99" s="123"/>
    </row>
    <row r="100" spans="1:173" s="79" customFormat="1" ht="31.5" hidden="1" customHeight="1" outlineLevel="1" x14ac:dyDescent="0.25">
      <c r="A100" s="63" t="s">
        <v>250</v>
      </c>
      <c r="B100" s="64" t="s">
        <v>251</v>
      </c>
      <c r="C100" s="65" t="s">
        <v>252</v>
      </c>
      <c r="D100" s="66" t="s">
        <v>58</v>
      </c>
      <c r="E100" s="75">
        <v>484.6</v>
      </c>
      <c r="F100" s="75">
        <v>484.6</v>
      </c>
      <c r="G100" s="75">
        <f t="shared" si="4"/>
        <v>0</v>
      </c>
      <c r="H100" s="68"/>
      <c r="I100" s="69"/>
      <c r="J100" s="113"/>
      <c r="K100" s="78"/>
      <c r="L100" s="123"/>
    </row>
    <row r="101" spans="1:173" s="79" customFormat="1" ht="31.5" hidden="1" customHeight="1" outlineLevel="1" x14ac:dyDescent="0.25">
      <c r="A101" s="63" t="s">
        <v>253</v>
      </c>
      <c r="B101" s="64" t="s">
        <v>254</v>
      </c>
      <c r="C101" s="65" t="s">
        <v>255</v>
      </c>
      <c r="D101" s="66" t="s">
        <v>58</v>
      </c>
      <c r="E101" s="75">
        <v>484.6</v>
      </c>
      <c r="F101" s="75">
        <v>484.6</v>
      </c>
      <c r="G101" s="75">
        <f t="shared" si="4"/>
        <v>0</v>
      </c>
      <c r="H101" s="68"/>
      <c r="I101" s="69"/>
      <c r="J101" s="113"/>
      <c r="K101" s="78"/>
      <c r="L101" s="123"/>
    </row>
    <row r="102" spans="1:173" s="79" customFormat="1" ht="31.5" hidden="1" customHeight="1" outlineLevel="1" x14ac:dyDescent="0.25">
      <c r="A102" s="63" t="s">
        <v>256</v>
      </c>
      <c r="B102" s="64" t="s">
        <v>257</v>
      </c>
      <c r="C102" s="65" t="s">
        <v>258</v>
      </c>
      <c r="D102" s="66" t="s">
        <v>259</v>
      </c>
      <c r="E102" s="75">
        <v>660</v>
      </c>
      <c r="F102" s="75">
        <v>660</v>
      </c>
      <c r="G102" s="75">
        <f t="shared" si="4"/>
        <v>0</v>
      </c>
      <c r="H102" s="68"/>
      <c r="I102" s="69"/>
      <c r="J102" s="113"/>
      <c r="K102" s="78"/>
      <c r="L102" s="123"/>
    </row>
    <row r="103" spans="1:173" s="79" customFormat="1" ht="31.5" hidden="1" customHeight="1" outlineLevel="1" x14ac:dyDescent="0.25">
      <c r="A103" s="63" t="s">
        <v>260</v>
      </c>
      <c r="B103" s="64" t="s">
        <v>261</v>
      </c>
      <c r="C103" s="65" t="s">
        <v>262</v>
      </c>
      <c r="D103" s="66" t="s">
        <v>259</v>
      </c>
      <c r="E103" s="75">
        <v>660</v>
      </c>
      <c r="F103" s="75">
        <v>660</v>
      </c>
      <c r="G103" s="75">
        <f t="shared" si="4"/>
        <v>0</v>
      </c>
      <c r="H103" s="68"/>
      <c r="I103" s="69"/>
      <c r="J103" s="113"/>
      <c r="K103" s="78"/>
      <c r="L103" s="123"/>
    </row>
    <row r="104" spans="1:173" s="79" customFormat="1" ht="31.5" hidden="1" customHeight="1" outlineLevel="1" x14ac:dyDescent="0.25">
      <c r="A104" s="63" t="s">
        <v>263</v>
      </c>
      <c r="B104" s="64" t="s">
        <v>264</v>
      </c>
      <c r="C104" s="80" t="s">
        <v>265</v>
      </c>
      <c r="D104" s="66"/>
      <c r="E104" s="75">
        <v>0</v>
      </c>
      <c r="F104" s="75"/>
      <c r="G104" s="75">
        <f t="shared" si="4"/>
        <v>0</v>
      </c>
      <c r="H104" s="81"/>
      <c r="I104" s="69"/>
      <c r="J104" s="113"/>
      <c r="K104" s="78"/>
      <c r="L104" s="123"/>
    </row>
    <row r="105" spans="1:173" s="79" customFormat="1" ht="31.5" hidden="1" customHeight="1" outlineLevel="1" x14ac:dyDescent="0.25">
      <c r="A105" s="63" t="s">
        <v>266</v>
      </c>
      <c r="B105" s="64" t="s">
        <v>267</v>
      </c>
      <c r="C105" s="65" t="s">
        <v>268</v>
      </c>
      <c r="D105" s="66" t="s">
        <v>58</v>
      </c>
      <c r="E105" s="75">
        <v>484.4</v>
      </c>
      <c r="F105" s="75">
        <v>484.4</v>
      </c>
      <c r="G105" s="75">
        <f t="shared" si="4"/>
        <v>0</v>
      </c>
      <c r="H105" s="68"/>
      <c r="I105" s="69"/>
      <c r="J105" s="113"/>
      <c r="K105" s="78"/>
      <c r="L105" s="123"/>
    </row>
    <row r="106" spans="1:173" s="79" customFormat="1" ht="31.5" hidden="1" customHeight="1" outlineLevel="1" x14ac:dyDescent="0.25">
      <c r="A106" s="63" t="s">
        <v>269</v>
      </c>
      <c r="B106" s="64" t="s">
        <v>270</v>
      </c>
      <c r="C106" s="65" t="s">
        <v>271</v>
      </c>
      <c r="D106" s="66" t="s">
        <v>58</v>
      </c>
      <c r="E106" s="75">
        <v>1070.7</v>
      </c>
      <c r="F106" s="75">
        <v>1070.7</v>
      </c>
      <c r="G106" s="75">
        <f t="shared" si="4"/>
        <v>0</v>
      </c>
      <c r="H106" s="68"/>
      <c r="I106" s="69"/>
      <c r="J106" s="113"/>
      <c r="K106" s="78"/>
      <c r="L106" s="123"/>
    </row>
    <row r="107" spans="1:173" s="79" customFormat="1" ht="31.5" hidden="1" customHeight="1" outlineLevel="1" x14ac:dyDescent="0.25">
      <c r="A107" s="63" t="s">
        <v>272</v>
      </c>
      <c r="B107" s="64" t="s">
        <v>273</v>
      </c>
      <c r="C107" s="65" t="s">
        <v>274</v>
      </c>
      <c r="D107" s="66" t="s">
        <v>58</v>
      </c>
      <c r="E107" s="75">
        <v>266.39</v>
      </c>
      <c r="F107" s="75">
        <v>266.39</v>
      </c>
      <c r="G107" s="75">
        <f t="shared" si="4"/>
        <v>0</v>
      </c>
      <c r="H107" s="68"/>
      <c r="I107" s="69"/>
      <c r="J107" s="113"/>
      <c r="K107" s="78"/>
      <c r="L107" s="123"/>
    </row>
    <row r="108" spans="1:173" s="79" customFormat="1" ht="31.5" hidden="1" customHeight="1" outlineLevel="1" x14ac:dyDescent="0.25">
      <c r="A108" s="63" t="s">
        <v>275</v>
      </c>
      <c r="B108" s="64" t="s">
        <v>276</v>
      </c>
      <c r="C108" s="65" t="s">
        <v>277</v>
      </c>
      <c r="D108" s="66" t="s">
        <v>58</v>
      </c>
      <c r="E108" s="75">
        <v>171.42</v>
      </c>
      <c r="F108" s="75">
        <v>171.42</v>
      </c>
      <c r="G108" s="75">
        <f t="shared" si="4"/>
        <v>0</v>
      </c>
      <c r="H108" s="68"/>
      <c r="I108" s="69"/>
      <c r="J108" s="113"/>
      <c r="K108" s="78"/>
      <c r="L108" s="123"/>
    </row>
    <row r="109" spans="1:173" s="79" customFormat="1" ht="31.5" hidden="1" customHeight="1" outlineLevel="1" x14ac:dyDescent="0.25">
      <c r="A109" s="63" t="s">
        <v>278</v>
      </c>
      <c r="B109" s="64" t="s">
        <v>279</v>
      </c>
      <c r="C109" s="65" t="s">
        <v>280</v>
      </c>
      <c r="D109" s="66" t="s">
        <v>58</v>
      </c>
      <c r="E109" s="75">
        <v>360.05</v>
      </c>
      <c r="F109" s="75">
        <v>360.05</v>
      </c>
      <c r="G109" s="75">
        <f t="shared" si="4"/>
        <v>0</v>
      </c>
      <c r="H109" s="68"/>
      <c r="I109" s="69"/>
      <c r="J109" s="113"/>
      <c r="K109" s="78"/>
      <c r="L109" s="123"/>
    </row>
    <row r="110" spans="1:173" s="79" customFormat="1" ht="31.5" hidden="1" customHeight="1" outlineLevel="1" x14ac:dyDescent="0.25">
      <c r="A110" s="63" t="s">
        <v>281</v>
      </c>
      <c r="B110" s="64" t="s">
        <v>282</v>
      </c>
      <c r="C110" s="65" t="s">
        <v>283</v>
      </c>
      <c r="D110" s="66" t="s">
        <v>58</v>
      </c>
      <c r="E110" s="75">
        <v>8.8800000000000008</v>
      </c>
      <c r="F110" s="75">
        <v>8.8800000000000008</v>
      </c>
      <c r="G110" s="75">
        <f t="shared" si="4"/>
        <v>0</v>
      </c>
      <c r="H110" s="68"/>
      <c r="I110" s="69"/>
      <c r="J110" s="113"/>
      <c r="K110" s="78"/>
      <c r="L110" s="123"/>
    </row>
    <row r="111" spans="1:173" s="79" customFormat="1" ht="31.5" hidden="1" customHeight="1" outlineLevel="1" x14ac:dyDescent="0.25">
      <c r="A111" s="63" t="s">
        <v>284</v>
      </c>
      <c r="B111" s="64" t="s">
        <v>285</v>
      </c>
      <c r="C111" s="65" t="s">
        <v>286</v>
      </c>
      <c r="D111" s="66" t="s">
        <v>58</v>
      </c>
      <c r="E111" s="75">
        <v>8.0399999999999991</v>
      </c>
      <c r="F111" s="75">
        <v>8.0399999999999991</v>
      </c>
      <c r="G111" s="75">
        <f t="shared" si="4"/>
        <v>0</v>
      </c>
      <c r="H111" s="68"/>
      <c r="I111" s="69"/>
      <c r="J111" s="113"/>
      <c r="K111" s="78"/>
      <c r="L111" s="123"/>
    </row>
    <row r="112" spans="1:173" s="79" customFormat="1" ht="31.5" hidden="1" customHeight="1" outlineLevel="1" x14ac:dyDescent="0.25">
      <c r="A112" s="63" t="s">
        <v>287</v>
      </c>
      <c r="B112" s="64" t="s">
        <v>288</v>
      </c>
      <c r="C112" s="65" t="s">
        <v>289</v>
      </c>
      <c r="D112" s="66" t="s">
        <v>86</v>
      </c>
      <c r="E112" s="75">
        <v>2599.9</v>
      </c>
      <c r="F112" s="75">
        <v>2599.9</v>
      </c>
      <c r="G112" s="75">
        <f t="shared" si="4"/>
        <v>0</v>
      </c>
      <c r="H112" s="68"/>
      <c r="I112" s="69"/>
      <c r="J112" s="113"/>
      <c r="K112" s="78"/>
      <c r="L112" s="123"/>
    </row>
    <row r="113" spans="1:12" s="79" customFormat="1" ht="31.5" hidden="1" customHeight="1" outlineLevel="1" x14ac:dyDescent="0.25">
      <c r="A113" s="63" t="s">
        <v>290</v>
      </c>
      <c r="B113" s="64" t="s">
        <v>291</v>
      </c>
      <c r="C113" s="65" t="s">
        <v>292</v>
      </c>
      <c r="D113" s="66" t="s">
        <v>86</v>
      </c>
      <c r="E113" s="75">
        <v>923.3</v>
      </c>
      <c r="F113" s="75">
        <v>923.3</v>
      </c>
      <c r="G113" s="75">
        <f t="shared" si="4"/>
        <v>0</v>
      </c>
      <c r="H113" s="68"/>
      <c r="I113" s="69"/>
      <c r="J113" s="113"/>
      <c r="K113" s="78"/>
      <c r="L113" s="123"/>
    </row>
    <row r="114" spans="1:12" s="79" customFormat="1" ht="31.5" hidden="1" customHeight="1" outlineLevel="1" x14ac:dyDescent="0.25">
      <c r="A114" s="63" t="s">
        <v>293</v>
      </c>
      <c r="B114" s="64" t="s">
        <v>294</v>
      </c>
      <c r="C114" s="80" t="s">
        <v>295</v>
      </c>
      <c r="D114" s="66"/>
      <c r="E114" s="75"/>
      <c r="F114" s="75"/>
      <c r="G114" s="75">
        <f t="shared" si="4"/>
        <v>0</v>
      </c>
      <c r="H114" s="81"/>
      <c r="I114" s="69"/>
      <c r="J114" s="113"/>
      <c r="K114" s="78"/>
      <c r="L114" s="123"/>
    </row>
    <row r="115" spans="1:12" s="79" customFormat="1" ht="31.5" hidden="1" customHeight="1" outlineLevel="1" x14ac:dyDescent="0.25">
      <c r="A115" s="63" t="s">
        <v>296</v>
      </c>
      <c r="B115" s="64" t="s">
        <v>297</v>
      </c>
      <c r="C115" s="65" t="s">
        <v>268</v>
      </c>
      <c r="D115" s="66" t="s">
        <v>58</v>
      </c>
      <c r="E115" s="75">
        <v>83.04</v>
      </c>
      <c r="F115" s="75">
        <v>83.04</v>
      </c>
      <c r="G115" s="75">
        <f t="shared" si="4"/>
        <v>0</v>
      </c>
      <c r="H115" s="68"/>
      <c r="I115" s="69"/>
      <c r="J115" s="113"/>
      <c r="K115" s="78"/>
      <c r="L115" s="123"/>
    </row>
    <row r="116" spans="1:12" s="79" customFormat="1" ht="31.5" hidden="1" customHeight="1" outlineLevel="1" x14ac:dyDescent="0.25">
      <c r="A116" s="63" t="s">
        <v>298</v>
      </c>
      <c r="B116" s="64" t="s">
        <v>299</v>
      </c>
      <c r="C116" s="65" t="s">
        <v>271</v>
      </c>
      <c r="D116" s="66" t="s">
        <v>58</v>
      </c>
      <c r="E116" s="75">
        <v>187.8</v>
      </c>
      <c r="F116" s="75">
        <v>187.8</v>
      </c>
      <c r="G116" s="75">
        <f t="shared" si="4"/>
        <v>0</v>
      </c>
      <c r="H116" s="68"/>
      <c r="I116" s="69"/>
      <c r="J116" s="113"/>
      <c r="K116" s="78"/>
      <c r="L116" s="123"/>
    </row>
    <row r="117" spans="1:12" s="79" customFormat="1" ht="31.5" hidden="1" customHeight="1" outlineLevel="1" x14ac:dyDescent="0.25">
      <c r="A117" s="63" t="s">
        <v>300</v>
      </c>
      <c r="B117" s="64" t="s">
        <v>301</v>
      </c>
      <c r="C117" s="65" t="s">
        <v>274</v>
      </c>
      <c r="D117" s="66" t="s">
        <v>58</v>
      </c>
      <c r="E117" s="75">
        <v>60.59</v>
      </c>
      <c r="F117" s="75">
        <v>60.59</v>
      </c>
      <c r="G117" s="75">
        <f t="shared" si="4"/>
        <v>0</v>
      </c>
      <c r="H117" s="68"/>
      <c r="I117" s="69"/>
      <c r="J117" s="113"/>
      <c r="K117" s="78"/>
      <c r="L117" s="123"/>
    </row>
    <row r="118" spans="1:12" s="79" customFormat="1" ht="31.5" hidden="1" customHeight="1" outlineLevel="1" x14ac:dyDescent="0.25">
      <c r="A118" s="63" t="s">
        <v>302</v>
      </c>
      <c r="B118" s="64" t="s">
        <v>303</v>
      </c>
      <c r="C118" s="65" t="s">
        <v>277</v>
      </c>
      <c r="D118" s="66" t="s">
        <v>58</v>
      </c>
      <c r="E118" s="75">
        <v>89.4</v>
      </c>
      <c r="F118" s="75">
        <v>89.4</v>
      </c>
      <c r="G118" s="75">
        <f t="shared" si="4"/>
        <v>0</v>
      </c>
      <c r="H118" s="68"/>
      <c r="I118" s="69"/>
      <c r="J118" s="113"/>
      <c r="K118" s="78"/>
      <c r="L118" s="123"/>
    </row>
    <row r="119" spans="1:12" s="79" customFormat="1" ht="31.5" hidden="1" customHeight="1" outlineLevel="1" x14ac:dyDescent="0.25">
      <c r="A119" s="63" t="s">
        <v>304</v>
      </c>
      <c r="B119" s="64" t="s">
        <v>305</v>
      </c>
      <c r="C119" s="65" t="s">
        <v>283</v>
      </c>
      <c r="D119" s="66" t="s">
        <v>58</v>
      </c>
      <c r="E119" s="75">
        <v>12.33</v>
      </c>
      <c r="F119" s="75">
        <v>12.33</v>
      </c>
      <c r="G119" s="75">
        <f t="shared" si="4"/>
        <v>0</v>
      </c>
      <c r="H119" s="68"/>
      <c r="I119" s="69"/>
      <c r="J119" s="113"/>
      <c r="K119" s="78"/>
      <c r="L119" s="123"/>
    </row>
    <row r="120" spans="1:12" s="79" customFormat="1" ht="31.5" hidden="1" customHeight="1" outlineLevel="1" x14ac:dyDescent="0.25">
      <c r="A120" s="63" t="s">
        <v>306</v>
      </c>
      <c r="B120" s="64" t="s">
        <v>307</v>
      </c>
      <c r="C120" s="65" t="s">
        <v>289</v>
      </c>
      <c r="D120" s="66" t="s">
        <v>86</v>
      </c>
      <c r="E120" s="75">
        <v>270.3</v>
      </c>
      <c r="F120" s="75">
        <v>270.3</v>
      </c>
      <c r="G120" s="75">
        <f t="shared" si="4"/>
        <v>0</v>
      </c>
      <c r="H120" s="68"/>
      <c r="I120" s="69"/>
      <c r="J120" s="113"/>
      <c r="K120" s="78"/>
      <c r="L120" s="123"/>
    </row>
    <row r="121" spans="1:12" s="79" customFormat="1" ht="31.5" hidden="1" customHeight="1" outlineLevel="1" x14ac:dyDescent="0.25">
      <c r="A121" s="63" t="s">
        <v>308</v>
      </c>
      <c r="B121" s="64" t="s">
        <v>309</v>
      </c>
      <c r="C121" s="65" t="s">
        <v>292</v>
      </c>
      <c r="D121" s="66" t="s">
        <v>86</v>
      </c>
      <c r="E121" s="75">
        <v>276.7</v>
      </c>
      <c r="F121" s="75">
        <v>276.7</v>
      </c>
      <c r="G121" s="75">
        <f t="shared" si="4"/>
        <v>0</v>
      </c>
      <c r="H121" s="68"/>
      <c r="I121" s="69"/>
      <c r="J121" s="113"/>
      <c r="K121" s="78"/>
      <c r="L121" s="123"/>
    </row>
    <row r="122" spans="1:12" s="79" customFormat="1" ht="31.5" hidden="1" customHeight="1" outlineLevel="1" x14ac:dyDescent="0.25">
      <c r="A122" s="63" t="s">
        <v>310</v>
      </c>
      <c r="B122" s="64" t="s">
        <v>311</v>
      </c>
      <c r="C122" s="80" t="s">
        <v>312</v>
      </c>
      <c r="D122" s="66"/>
      <c r="E122" s="75"/>
      <c r="F122" s="75"/>
      <c r="G122" s="75">
        <f t="shared" si="4"/>
        <v>0</v>
      </c>
      <c r="H122" s="81"/>
      <c r="I122" s="69"/>
      <c r="J122" s="113"/>
      <c r="K122" s="78"/>
      <c r="L122" s="123"/>
    </row>
    <row r="123" spans="1:12" s="79" customFormat="1" ht="31.5" hidden="1" customHeight="1" outlineLevel="1" x14ac:dyDescent="0.25">
      <c r="A123" s="63" t="s">
        <v>313</v>
      </c>
      <c r="B123" s="64" t="s">
        <v>314</v>
      </c>
      <c r="C123" s="65" t="s">
        <v>315</v>
      </c>
      <c r="D123" s="66" t="s">
        <v>58</v>
      </c>
      <c r="E123" s="75">
        <v>360</v>
      </c>
      <c r="F123" s="75">
        <v>360</v>
      </c>
      <c r="G123" s="75">
        <f t="shared" si="4"/>
        <v>0</v>
      </c>
      <c r="H123" s="68"/>
      <c r="I123" s="69"/>
      <c r="J123" s="113"/>
      <c r="K123" s="78"/>
      <c r="L123" s="123"/>
    </row>
    <row r="124" spans="1:12" s="79" customFormat="1" ht="31.5" hidden="1" customHeight="1" outlineLevel="1" x14ac:dyDescent="0.25">
      <c r="A124" s="63" t="s">
        <v>316</v>
      </c>
      <c r="B124" s="64" t="s">
        <v>317</v>
      </c>
      <c r="C124" s="65" t="s">
        <v>318</v>
      </c>
      <c r="D124" s="66" t="s">
        <v>90</v>
      </c>
      <c r="E124" s="75">
        <v>56</v>
      </c>
      <c r="F124" s="75">
        <v>56</v>
      </c>
      <c r="G124" s="75">
        <f t="shared" si="4"/>
        <v>0</v>
      </c>
      <c r="H124" s="68"/>
      <c r="I124" s="69"/>
      <c r="J124" s="113"/>
      <c r="K124" s="78"/>
      <c r="L124" s="123"/>
    </row>
    <row r="125" spans="1:12" s="79" customFormat="1" ht="31.5" hidden="1" customHeight="1" outlineLevel="1" x14ac:dyDescent="0.25">
      <c r="A125" s="63" t="s">
        <v>319</v>
      </c>
      <c r="B125" s="64" t="s">
        <v>320</v>
      </c>
      <c r="C125" s="65" t="s">
        <v>321</v>
      </c>
      <c r="D125" s="66" t="s">
        <v>58</v>
      </c>
      <c r="E125" s="75">
        <v>317.7</v>
      </c>
      <c r="F125" s="75">
        <v>317.7</v>
      </c>
      <c r="G125" s="75">
        <f t="shared" si="4"/>
        <v>0</v>
      </c>
      <c r="H125" s="68"/>
      <c r="I125" s="69"/>
      <c r="J125" s="113"/>
      <c r="K125" s="78"/>
      <c r="L125" s="123"/>
    </row>
    <row r="126" spans="1:12" s="79" customFormat="1" ht="31.5" hidden="1" customHeight="1" outlineLevel="1" x14ac:dyDescent="0.25">
      <c r="A126" s="63" t="s">
        <v>322</v>
      </c>
      <c r="B126" s="64" t="s">
        <v>323</v>
      </c>
      <c r="C126" s="65" t="s">
        <v>324</v>
      </c>
      <c r="D126" s="66" t="s">
        <v>58</v>
      </c>
      <c r="E126" s="75">
        <v>23.7</v>
      </c>
      <c r="F126" s="75">
        <v>23.7</v>
      </c>
      <c r="G126" s="75">
        <f t="shared" si="4"/>
        <v>0</v>
      </c>
      <c r="H126" s="68"/>
      <c r="I126" s="69"/>
      <c r="J126" s="113"/>
      <c r="K126" s="78"/>
      <c r="L126" s="123"/>
    </row>
    <row r="127" spans="1:12" s="79" customFormat="1" ht="31.5" hidden="1" customHeight="1" outlineLevel="1" x14ac:dyDescent="0.25">
      <c r="A127" s="63" t="s">
        <v>325</v>
      </c>
      <c r="B127" s="64" t="s">
        <v>326</v>
      </c>
      <c r="C127" s="65" t="s">
        <v>327</v>
      </c>
      <c r="D127" s="66" t="s">
        <v>86</v>
      </c>
      <c r="E127" s="75">
        <v>30.95</v>
      </c>
      <c r="F127" s="75">
        <v>30.95</v>
      </c>
      <c r="G127" s="75">
        <f t="shared" si="4"/>
        <v>0</v>
      </c>
      <c r="H127" s="68"/>
      <c r="I127" s="69"/>
      <c r="J127" s="113"/>
      <c r="K127" s="78"/>
      <c r="L127" s="123"/>
    </row>
    <row r="128" spans="1:12" s="79" customFormat="1" ht="31.5" hidden="1" customHeight="1" outlineLevel="1" x14ac:dyDescent="0.25">
      <c r="A128" s="63" t="s">
        <v>328</v>
      </c>
      <c r="B128" s="64" t="s">
        <v>329</v>
      </c>
      <c r="C128" s="65" t="s">
        <v>292</v>
      </c>
      <c r="D128" s="66" t="s">
        <v>86</v>
      </c>
      <c r="E128" s="75">
        <v>3891.9</v>
      </c>
      <c r="F128" s="75">
        <v>3891.9</v>
      </c>
      <c r="G128" s="75">
        <f t="shared" si="4"/>
        <v>0</v>
      </c>
      <c r="H128" s="68"/>
      <c r="I128" s="69"/>
      <c r="J128" s="113"/>
      <c r="K128" s="78"/>
      <c r="L128" s="123"/>
    </row>
    <row r="129" spans="1:12" s="79" customFormat="1" ht="31.5" hidden="1" customHeight="1" outlineLevel="1" x14ac:dyDescent="0.25">
      <c r="A129" s="63" t="s">
        <v>330</v>
      </c>
      <c r="B129" s="64" t="s">
        <v>331</v>
      </c>
      <c r="C129" s="80" t="s">
        <v>332</v>
      </c>
      <c r="D129" s="66"/>
      <c r="E129" s="75"/>
      <c r="F129" s="75"/>
      <c r="G129" s="75">
        <f t="shared" si="4"/>
        <v>0</v>
      </c>
      <c r="H129" s="81"/>
      <c r="I129" s="69"/>
      <c r="J129" s="113"/>
      <c r="K129" s="78"/>
      <c r="L129" s="123"/>
    </row>
    <row r="130" spans="1:12" s="79" customFormat="1" ht="31.5" hidden="1" customHeight="1" outlineLevel="1" x14ac:dyDescent="0.25">
      <c r="A130" s="63" t="s">
        <v>333</v>
      </c>
      <c r="B130" s="64" t="s">
        <v>334</v>
      </c>
      <c r="C130" s="65" t="s">
        <v>335</v>
      </c>
      <c r="D130" s="66" t="s">
        <v>86</v>
      </c>
      <c r="E130" s="75">
        <v>1335.7</v>
      </c>
      <c r="F130" s="75">
        <v>1335.7</v>
      </c>
      <c r="G130" s="75">
        <f t="shared" si="4"/>
        <v>0</v>
      </c>
      <c r="H130" s="68"/>
      <c r="I130" s="69"/>
      <c r="J130" s="113"/>
      <c r="K130" s="78"/>
      <c r="L130" s="123"/>
    </row>
    <row r="131" spans="1:12" s="79" customFormat="1" ht="31.5" hidden="1" customHeight="1" outlineLevel="1" x14ac:dyDescent="0.25">
      <c r="A131" s="63" t="s">
        <v>336</v>
      </c>
      <c r="B131" s="64" t="s">
        <v>337</v>
      </c>
      <c r="C131" s="65" t="s">
        <v>338</v>
      </c>
      <c r="D131" s="66" t="s">
        <v>86</v>
      </c>
      <c r="E131" s="75">
        <v>1274.4000000000001</v>
      </c>
      <c r="F131" s="75">
        <v>1274.4000000000001</v>
      </c>
      <c r="G131" s="75">
        <f t="shared" si="4"/>
        <v>0</v>
      </c>
      <c r="H131" s="68"/>
      <c r="I131" s="69"/>
      <c r="J131" s="113"/>
      <c r="K131" s="78"/>
      <c r="L131" s="123"/>
    </row>
    <row r="132" spans="1:12" s="79" customFormat="1" ht="31.5" hidden="1" customHeight="1" outlineLevel="1" x14ac:dyDescent="0.25">
      <c r="A132" s="63" t="s">
        <v>339</v>
      </c>
      <c r="B132" s="64" t="s">
        <v>340</v>
      </c>
      <c r="C132" s="65" t="s">
        <v>341</v>
      </c>
      <c r="D132" s="66" t="s">
        <v>86</v>
      </c>
      <c r="E132" s="75">
        <v>1319.8</v>
      </c>
      <c r="F132" s="75">
        <v>1319.8</v>
      </c>
      <c r="G132" s="75">
        <f t="shared" si="4"/>
        <v>0</v>
      </c>
      <c r="H132" s="68"/>
      <c r="I132" s="69"/>
      <c r="J132" s="113"/>
      <c r="K132" s="78"/>
      <c r="L132" s="123"/>
    </row>
    <row r="133" spans="1:12" s="79" customFormat="1" ht="31.5" hidden="1" customHeight="1" outlineLevel="1" x14ac:dyDescent="0.25">
      <c r="A133" s="63" t="s">
        <v>342</v>
      </c>
      <c r="B133" s="64" t="s">
        <v>343</v>
      </c>
      <c r="C133" s="65" t="s">
        <v>344</v>
      </c>
      <c r="D133" s="66" t="s">
        <v>259</v>
      </c>
      <c r="E133" s="75">
        <v>13.15</v>
      </c>
      <c r="F133" s="75">
        <v>13.15</v>
      </c>
      <c r="G133" s="75">
        <f t="shared" si="4"/>
        <v>0</v>
      </c>
      <c r="H133" s="68"/>
      <c r="I133" s="69"/>
      <c r="J133" s="113"/>
      <c r="K133" s="78"/>
      <c r="L133" s="123"/>
    </row>
    <row r="134" spans="1:12" s="79" customFormat="1" ht="31.5" hidden="1" customHeight="1" outlineLevel="1" x14ac:dyDescent="0.25">
      <c r="A134" s="63" t="s">
        <v>345</v>
      </c>
      <c r="B134" s="64" t="s">
        <v>346</v>
      </c>
      <c r="C134" s="65" t="s">
        <v>347</v>
      </c>
      <c r="D134" s="66" t="s">
        <v>220</v>
      </c>
      <c r="E134" s="82">
        <v>101.117</v>
      </c>
      <c r="F134" s="82">
        <v>101.117</v>
      </c>
      <c r="G134" s="75">
        <f t="shared" si="4"/>
        <v>0</v>
      </c>
      <c r="H134" s="68"/>
      <c r="I134" s="69"/>
      <c r="J134" s="113"/>
      <c r="K134" s="78"/>
      <c r="L134" s="123"/>
    </row>
    <row r="135" spans="1:12" s="79" customFormat="1" ht="31.5" hidden="1" customHeight="1" outlineLevel="1" x14ac:dyDescent="0.25">
      <c r="A135" s="63" t="s">
        <v>348</v>
      </c>
      <c r="B135" s="64" t="s">
        <v>349</v>
      </c>
      <c r="C135" s="65" t="s">
        <v>350</v>
      </c>
      <c r="D135" s="66" t="s">
        <v>220</v>
      </c>
      <c r="E135" s="75">
        <v>75.715000000000003</v>
      </c>
      <c r="F135" s="75">
        <v>75.715000000000003</v>
      </c>
      <c r="G135" s="75">
        <f t="shared" si="4"/>
        <v>0</v>
      </c>
      <c r="H135" s="68"/>
      <c r="I135" s="69"/>
      <c r="J135" s="113"/>
      <c r="K135" s="78"/>
      <c r="L135" s="123"/>
    </row>
    <row r="136" spans="1:12" s="79" customFormat="1" ht="31.5" hidden="1" customHeight="1" outlineLevel="1" x14ac:dyDescent="0.25">
      <c r="A136" s="63" t="s">
        <v>351</v>
      </c>
      <c r="B136" s="64" t="s">
        <v>352</v>
      </c>
      <c r="C136" s="65" t="s">
        <v>353</v>
      </c>
      <c r="D136" s="66" t="s">
        <v>90</v>
      </c>
      <c r="E136" s="75">
        <v>32</v>
      </c>
      <c r="F136" s="75">
        <v>32</v>
      </c>
      <c r="G136" s="75">
        <f t="shared" si="4"/>
        <v>0</v>
      </c>
      <c r="H136" s="68"/>
      <c r="I136" s="69"/>
      <c r="J136" s="113"/>
      <c r="K136" s="78"/>
      <c r="L136" s="123"/>
    </row>
    <row r="137" spans="1:12" s="79" customFormat="1" ht="31.5" hidden="1" customHeight="1" outlineLevel="1" x14ac:dyDescent="0.25">
      <c r="A137" s="63" t="s">
        <v>354</v>
      </c>
      <c r="B137" s="64" t="s">
        <v>355</v>
      </c>
      <c r="C137" s="65" t="s">
        <v>356</v>
      </c>
      <c r="D137" s="66" t="s">
        <v>220</v>
      </c>
      <c r="E137" s="75">
        <v>115.22</v>
      </c>
      <c r="F137" s="75">
        <v>115.22</v>
      </c>
      <c r="G137" s="75">
        <f t="shared" si="4"/>
        <v>0</v>
      </c>
      <c r="H137" s="68"/>
      <c r="I137" s="69"/>
      <c r="J137" s="113"/>
      <c r="K137" s="78"/>
      <c r="L137" s="123"/>
    </row>
    <row r="138" spans="1:12" s="79" customFormat="1" ht="31.5" hidden="1" customHeight="1" outlineLevel="1" x14ac:dyDescent="0.25">
      <c r="A138" s="63" t="s">
        <v>357</v>
      </c>
      <c r="B138" s="64" t="s">
        <v>358</v>
      </c>
      <c r="C138" s="65" t="s">
        <v>359</v>
      </c>
      <c r="D138" s="66" t="s">
        <v>220</v>
      </c>
      <c r="E138" s="75">
        <v>390.08</v>
      </c>
      <c r="F138" s="75">
        <v>390.08</v>
      </c>
      <c r="G138" s="75">
        <f t="shared" si="4"/>
        <v>0</v>
      </c>
      <c r="H138" s="68"/>
      <c r="I138" s="69"/>
      <c r="J138" s="113"/>
      <c r="K138" s="78"/>
      <c r="L138" s="123"/>
    </row>
    <row r="139" spans="1:12" s="79" customFormat="1" ht="31.5" hidden="1" customHeight="1" outlineLevel="1" x14ac:dyDescent="0.25">
      <c r="A139" s="63" t="s">
        <v>360</v>
      </c>
      <c r="B139" s="64" t="s">
        <v>361</v>
      </c>
      <c r="C139" s="65" t="s">
        <v>362</v>
      </c>
      <c r="D139" s="66" t="s">
        <v>220</v>
      </c>
      <c r="E139" s="75">
        <v>61.9</v>
      </c>
      <c r="F139" s="75">
        <v>61.9</v>
      </c>
      <c r="G139" s="75">
        <f t="shared" si="4"/>
        <v>0</v>
      </c>
      <c r="H139" s="68"/>
      <c r="I139" s="69"/>
      <c r="J139" s="113"/>
      <c r="K139" s="78"/>
      <c r="L139" s="123"/>
    </row>
    <row r="140" spans="1:12" s="79" customFormat="1" ht="31.5" hidden="1" customHeight="1" outlineLevel="1" x14ac:dyDescent="0.25">
      <c r="A140" s="63" t="s">
        <v>363</v>
      </c>
      <c r="B140" s="64" t="s">
        <v>364</v>
      </c>
      <c r="C140" s="80" t="s">
        <v>365</v>
      </c>
      <c r="D140" s="66"/>
      <c r="E140" s="75"/>
      <c r="F140" s="75"/>
      <c r="G140" s="75">
        <f t="shared" si="4"/>
        <v>0</v>
      </c>
      <c r="H140" s="68"/>
      <c r="I140" s="69"/>
      <c r="J140" s="113"/>
      <c r="K140" s="78"/>
      <c r="L140" s="123"/>
    </row>
    <row r="141" spans="1:12" s="79" customFormat="1" ht="31.5" hidden="1" customHeight="1" outlineLevel="1" x14ac:dyDescent="0.25">
      <c r="A141" s="63" t="s">
        <v>366</v>
      </c>
      <c r="B141" s="64" t="s">
        <v>367</v>
      </c>
      <c r="C141" s="65" t="s">
        <v>368</v>
      </c>
      <c r="D141" s="66" t="s">
        <v>58</v>
      </c>
      <c r="E141" s="75">
        <v>14.08</v>
      </c>
      <c r="F141" s="75">
        <v>14.08</v>
      </c>
      <c r="G141" s="75">
        <f t="shared" si="4"/>
        <v>0</v>
      </c>
      <c r="H141" s="68"/>
      <c r="I141" s="69"/>
      <c r="J141" s="113"/>
      <c r="K141" s="78"/>
      <c r="L141" s="123"/>
    </row>
    <row r="142" spans="1:12" s="79" customFormat="1" ht="31.5" hidden="1" customHeight="1" outlineLevel="1" x14ac:dyDescent="0.25">
      <c r="A142" s="63" t="s">
        <v>369</v>
      </c>
      <c r="B142" s="64" t="s">
        <v>370</v>
      </c>
      <c r="C142" s="65" t="s">
        <v>371</v>
      </c>
      <c r="D142" s="66" t="s">
        <v>58</v>
      </c>
      <c r="E142" s="75">
        <v>154.76</v>
      </c>
      <c r="F142" s="75">
        <v>154.76</v>
      </c>
      <c r="G142" s="75">
        <f t="shared" si="4"/>
        <v>0</v>
      </c>
      <c r="H142" s="68"/>
      <c r="I142" s="69"/>
      <c r="J142" s="113"/>
      <c r="K142" s="78"/>
      <c r="L142" s="123"/>
    </row>
    <row r="143" spans="1:12" s="79" customFormat="1" ht="31.5" hidden="1" customHeight="1" outlineLevel="1" x14ac:dyDescent="0.25">
      <c r="A143" s="63" t="s">
        <v>372</v>
      </c>
      <c r="B143" s="64" t="s">
        <v>373</v>
      </c>
      <c r="C143" s="65" t="s">
        <v>341</v>
      </c>
      <c r="D143" s="66" t="s">
        <v>86</v>
      </c>
      <c r="E143" s="75">
        <v>395.36</v>
      </c>
      <c r="F143" s="75">
        <v>395.36</v>
      </c>
      <c r="G143" s="75">
        <f t="shared" si="4"/>
        <v>0</v>
      </c>
      <c r="H143" s="68"/>
      <c r="I143" s="69"/>
      <c r="J143" s="113"/>
      <c r="K143" s="78"/>
      <c r="L143" s="123"/>
    </row>
    <row r="144" spans="1:12" s="79" customFormat="1" ht="31.5" hidden="1" customHeight="1" outlineLevel="1" x14ac:dyDescent="0.25">
      <c r="A144" s="63" t="s">
        <v>374</v>
      </c>
      <c r="B144" s="64" t="s">
        <v>375</v>
      </c>
      <c r="C144" s="65" t="s">
        <v>376</v>
      </c>
      <c r="D144" s="66" t="s">
        <v>86</v>
      </c>
      <c r="E144" s="75">
        <v>395.91</v>
      </c>
      <c r="F144" s="75">
        <v>395.91</v>
      </c>
      <c r="G144" s="75">
        <f t="shared" si="4"/>
        <v>0</v>
      </c>
      <c r="H144" s="68"/>
      <c r="I144" s="69"/>
      <c r="J144" s="113"/>
      <c r="K144" s="78"/>
      <c r="L144" s="123"/>
    </row>
    <row r="145" spans="1:12" s="79" customFormat="1" ht="31.5" hidden="1" customHeight="1" outlineLevel="1" x14ac:dyDescent="0.25">
      <c r="A145" s="63" t="s">
        <v>377</v>
      </c>
      <c r="B145" s="64" t="s">
        <v>378</v>
      </c>
      <c r="C145" s="65" t="s">
        <v>379</v>
      </c>
      <c r="D145" s="66" t="s">
        <v>259</v>
      </c>
      <c r="E145" s="75">
        <v>79.569999999999993</v>
      </c>
      <c r="F145" s="75">
        <v>79.569999999999993</v>
      </c>
      <c r="G145" s="75">
        <f t="shared" si="4"/>
        <v>0</v>
      </c>
      <c r="H145" s="68"/>
      <c r="I145" s="69"/>
      <c r="J145" s="113"/>
      <c r="K145" s="78"/>
      <c r="L145" s="123"/>
    </row>
    <row r="146" spans="1:12" s="79" customFormat="1" ht="31.5" hidden="1" customHeight="1" outlineLevel="1" x14ac:dyDescent="0.25">
      <c r="A146" s="63" t="s">
        <v>380</v>
      </c>
      <c r="B146" s="64" t="s">
        <v>381</v>
      </c>
      <c r="C146" s="65" t="s">
        <v>382</v>
      </c>
      <c r="D146" s="66" t="s">
        <v>86</v>
      </c>
      <c r="E146" s="75">
        <v>31.96</v>
      </c>
      <c r="F146" s="75">
        <v>31.96</v>
      </c>
      <c r="G146" s="75">
        <f t="shared" si="4"/>
        <v>0</v>
      </c>
      <c r="H146" s="68"/>
      <c r="I146" s="69"/>
      <c r="J146" s="113"/>
      <c r="K146" s="78"/>
      <c r="L146" s="123"/>
    </row>
    <row r="147" spans="1:12" s="79" customFormat="1" ht="31.5" hidden="1" customHeight="1" outlineLevel="1" x14ac:dyDescent="0.25">
      <c r="A147" s="63" t="s">
        <v>383</v>
      </c>
      <c r="B147" s="64" t="s">
        <v>384</v>
      </c>
      <c r="C147" s="65" t="s">
        <v>359</v>
      </c>
      <c r="D147" s="66" t="s">
        <v>220</v>
      </c>
      <c r="E147" s="75">
        <v>69.400000000000006</v>
      </c>
      <c r="F147" s="75">
        <v>69.400000000000006</v>
      </c>
      <c r="G147" s="75">
        <f t="shared" si="4"/>
        <v>0</v>
      </c>
      <c r="H147" s="68"/>
      <c r="I147" s="69"/>
      <c r="J147" s="113"/>
      <c r="K147" s="78"/>
      <c r="L147" s="123"/>
    </row>
    <row r="148" spans="1:12" s="79" customFormat="1" ht="31.5" hidden="1" customHeight="1" outlineLevel="1" x14ac:dyDescent="0.25">
      <c r="A148" s="63" t="s">
        <v>385</v>
      </c>
      <c r="B148" s="64" t="s">
        <v>386</v>
      </c>
      <c r="C148" s="65" t="s">
        <v>387</v>
      </c>
      <c r="D148" s="66" t="s">
        <v>220</v>
      </c>
      <c r="E148" s="75">
        <v>47</v>
      </c>
      <c r="F148" s="75">
        <v>47</v>
      </c>
      <c r="G148" s="75">
        <f t="shared" si="4"/>
        <v>0</v>
      </c>
      <c r="H148" s="68"/>
      <c r="I148" s="69"/>
      <c r="J148" s="113"/>
      <c r="K148" s="78"/>
      <c r="L148" s="123"/>
    </row>
    <row r="149" spans="1:12" s="79" customFormat="1" ht="31.5" hidden="1" customHeight="1" outlineLevel="1" x14ac:dyDescent="0.25">
      <c r="A149" s="63" t="s">
        <v>388</v>
      </c>
      <c r="B149" s="64" t="s">
        <v>389</v>
      </c>
      <c r="C149" s="80" t="s">
        <v>390</v>
      </c>
      <c r="D149" s="66"/>
      <c r="E149" s="75"/>
      <c r="F149" s="75"/>
      <c r="G149" s="75">
        <f t="shared" si="4"/>
        <v>0</v>
      </c>
      <c r="H149" s="81"/>
      <c r="I149" s="69"/>
      <c r="J149" s="113"/>
      <c r="K149" s="78"/>
      <c r="L149" s="123"/>
    </row>
    <row r="150" spans="1:12" s="79" customFormat="1" ht="31.5" hidden="1" customHeight="1" outlineLevel="1" x14ac:dyDescent="0.25">
      <c r="A150" s="63" t="s">
        <v>391</v>
      </c>
      <c r="B150" s="64" t="s">
        <v>392</v>
      </c>
      <c r="C150" s="65" t="s">
        <v>393</v>
      </c>
      <c r="D150" s="66" t="s">
        <v>90</v>
      </c>
      <c r="E150" s="75">
        <v>10</v>
      </c>
      <c r="F150" s="75">
        <v>10</v>
      </c>
      <c r="G150" s="75">
        <f t="shared" si="4"/>
        <v>0</v>
      </c>
      <c r="H150" s="68"/>
      <c r="I150" s="69"/>
      <c r="J150" s="113"/>
      <c r="K150" s="78"/>
      <c r="L150" s="123"/>
    </row>
    <row r="151" spans="1:12" s="79" customFormat="1" ht="31.5" hidden="1" customHeight="1" outlineLevel="1" x14ac:dyDescent="0.25">
      <c r="A151" s="63" t="s">
        <v>394</v>
      </c>
      <c r="B151" s="64" t="s">
        <v>395</v>
      </c>
      <c r="C151" s="65" t="s">
        <v>396</v>
      </c>
      <c r="D151" s="66" t="s">
        <v>220</v>
      </c>
      <c r="E151" s="75">
        <v>112.25</v>
      </c>
      <c r="F151" s="75">
        <v>112.25</v>
      </c>
      <c r="G151" s="75">
        <f t="shared" si="4"/>
        <v>0</v>
      </c>
      <c r="H151" s="68"/>
      <c r="I151" s="69"/>
      <c r="J151" s="113"/>
      <c r="K151" s="78"/>
      <c r="L151" s="123"/>
    </row>
    <row r="152" spans="1:12" s="79" customFormat="1" ht="31.5" hidden="1" customHeight="1" outlineLevel="1" x14ac:dyDescent="0.25">
      <c r="A152" s="63" t="s">
        <v>397</v>
      </c>
      <c r="B152" s="64" t="s">
        <v>398</v>
      </c>
      <c r="C152" s="65" t="s">
        <v>399</v>
      </c>
      <c r="D152" s="66" t="s">
        <v>220</v>
      </c>
      <c r="E152" s="75">
        <v>39.659999999999997</v>
      </c>
      <c r="F152" s="75">
        <v>39.659999999999997</v>
      </c>
      <c r="G152" s="75">
        <f t="shared" si="4"/>
        <v>0</v>
      </c>
      <c r="H152" s="68"/>
      <c r="I152" s="69"/>
      <c r="J152" s="113"/>
      <c r="K152" s="78"/>
      <c r="L152" s="123"/>
    </row>
    <row r="153" spans="1:12" s="79" customFormat="1" ht="31.5" hidden="1" customHeight="1" outlineLevel="1" x14ac:dyDescent="0.25">
      <c r="A153" s="63" t="s">
        <v>400</v>
      </c>
      <c r="B153" s="64" t="s">
        <v>401</v>
      </c>
      <c r="C153" s="80" t="s">
        <v>402</v>
      </c>
      <c r="D153" s="66"/>
      <c r="E153" s="75">
        <v>0</v>
      </c>
      <c r="F153" s="75"/>
      <c r="G153" s="75">
        <f t="shared" si="4"/>
        <v>0</v>
      </c>
      <c r="H153" s="81"/>
      <c r="I153" s="69"/>
      <c r="J153" s="113"/>
      <c r="K153" s="78"/>
      <c r="L153" s="123"/>
    </row>
    <row r="154" spans="1:12" s="79" customFormat="1" ht="31.5" hidden="1" customHeight="1" outlineLevel="1" x14ac:dyDescent="0.25">
      <c r="A154" s="63" t="s">
        <v>403</v>
      </c>
      <c r="B154" s="64" t="s">
        <v>404</v>
      </c>
      <c r="C154" s="65" t="s">
        <v>405</v>
      </c>
      <c r="D154" s="66" t="s">
        <v>220</v>
      </c>
      <c r="E154" s="75">
        <v>865</v>
      </c>
      <c r="F154" s="75">
        <v>865</v>
      </c>
      <c r="G154" s="75">
        <f t="shared" si="4"/>
        <v>0</v>
      </c>
      <c r="H154" s="68"/>
      <c r="I154" s="69"/>
      <c r="J154" s="113"/>
      <c r="K154" s="78"/>
      <c r="L154" s="123"/>
    </row>
    <row r="155" spans="1:12" s="79" customFormat="1" ht="31.5" hidden="1" customHeight="1" outlineLevel="1" x14ac:dyDescent="0.25">
      <c r="A155" s="63" t="s">
        <v>406</v>
      </c>
      <c r="B155" s="64" t="s">
        <v>407</v>
      </c>
      <c r="C155" s="65" t="s">
        <v>408</v>
      </c>
      <c r="D155" s="66" t="s">
        <v>220</v>
      </c>
      <c r="E155" s="75">
        <v>80</v>
      </c>
      <c r="F155" s="75">
        <v>80</v>
      </c>
      <c r="G155" s="75">
        <f t="shared" ref="G155:G218" si="5">E155-F155</f>
        <v>0</v>
      </c>
      <c r="H155" s="68"/>
      <c r="I155" s="69"/>
      <c r="J155" s="113"/>
      <c r="K155" s="78"/>
      <c r="L155" s="123"/>
    </row>
    <row r="156" spans="1:12" s="79" customFormat="1" ht="31.5" hidden="1" customHeight="1" outlineLevel="1" x14ac:dyDescent="0.25">
      <c r="A156" s="63" t="s">
        <v>409</v>
      </c>
      <c r="B156" s="64" t="s">
        <v>410</v>
      </c>
      <c r="C156" s="65" t="s">
        <v>411</v>
      </c>
      <c r="D156" s="66" t="s">
        <v>220</v>
      </c>
      <c r="E156" s="75">
        <v>69.3</v>
      </c>
      <c r="F156" s="75">
        <v>69.3</v>
      </c>
      <c r="G156" s="75">
        <f t="shared" si="5"/>
        <v>0</v>
      </c>
      <c r="H156" s="68"/>
      <c r="I156" s="69"/>
      <c r="J156" s="113"/>
      <c r="K156" s="78"/>
      <c r="L156" s="123"/>
    </row>
    <row r="157" spans="1:12" s="79" customFormat="1" ht="31.5" hidden="1" customHeight="1" outlineLevel="1" x14ac:dyDescent="0.25">
      <c r="A157" s="63" t="s">
        <v>412</v>
      </c>
      <c r="B157" s="64" t="s">
        <v>413</v>
      </c>
      <c r="C157" s="65" t="s">
        <v>414</v>
      </c>
      <c r="D157" s="66" t="s">
        <v>220</v>
      </c>
      <c r="E157" s="75">
        <v>103.9</v>
      </c>
      <c r="F157" s="75">
        <v>103.9</v>
      </c>
      <c r="G157" s="75">
        <f t="shared" si="5"/>
        <v>0</v>
      </c>
      <c r="H157" s="68"/>
      <c r="I157" s="69"/>
      <c r="J157" s="113"/>
      <c r="K157" s="78"/>
      <c r="L157" s="123"/>
    </row>
    <row r="158" spans="1:12" s="79" customFormat="1" ht="31.5" hidden="1" customHeight="1" outlineLevel="1" x14ac:dyDescent="0.25">
      <c r="A158" s="63" t="s">
        <v>415</v>
      </c>
      <c r="B158" s="64" t="s">
        <v>416</v>
      </c>
      <c r="C158" s="80" t="s">
        <v>417</v>
      </c>
      <c r="D158" s="66"/>
      <c r="E158" s="75">
        <v>0</v>
      </c>
      <c r="F158" s="75"/>
      <c r="G158" s="75">
        <f t="shared" si="5"/>
        <v>0</v>
      </c>
      <c r="H158" s="81"/>
      <c r="I158" s="69"/>
      <c r="J158" s="113"/>
      <c r="K158" s="78"/>
      <c r="L158" s="123"/>
    </row>
    <row r="159" spans="1:12" s="79" customFormat="1" ht="31.5" hidden="1" customHeight="1" outlineLevel="1" x14ac:dyDescent="0.25">
      <c r="A159" s="63" t="s">
        <v>418</v>
      </c>
      <c r="B159" s="64" t="s">
        <v>419</v>
      </c>
      <c r="C159" s="65" t="s">
        <v>420</v>
      </c>
      <c r="D159" s="66" t="s">
        <v>86</v>
      </c>
      <c r="E159" s="75">
        <v>882.49</v>
      </c>
      <c r="F159" s="75">
        <v>882.49</v>
      </c>
      <c r="G159" s="75">
        <f t="shared" si="5"/>
        <v>0</v>
      </c>
      <c r="H159" s="68"/>
      <c r="I159" s="69"/>
      <c r="J159" s="113"/>
      <c r="K159" s="78"/>
      <c r="L159" s="123"/>
    </row>
    <row r="160" spans="1:12" s="79" customFormat="1" ht="31.5" hidden="1" customHeight="1" outlineLevel="1" x14ac:dyDescent="0.25">
      <c r="A160" s="63" t="s">
        <v>421</v>
      </c>
      <c r="B160" s="64" t="s">
        <v>422</v>
      </c>
      <c r="C160" s="65" t="s">
        <v>423</v>
      </c>
      <c r="D160" s="66" t="s">
        <v>58</v>
      </c>
      <c r="E160" s="75">
        <v>27.24</v>
      </c>
      <c r="F160" s="75">
        <v>27.24</v>
      </c>
      <c r="G160" s="75">
        <f t="shared" si="5"/>
        <v>0</v>
      </c>
      <c r="H160" s="68"/>
      <c r="I160" s="69"/>
      <c r="J160" s="113"/>
      <c r="K160" s="78"/>
      <c r="L160" s="123"/>
    </row>
    <row r="161" spans="1:12" s="79" customFormat="1" ht="31.5" hidden="1" customHeight="1" outlineLevel="1" x14ac:dyDescent="0.25">
      <c r="A161" s="63" t="s">
        <v>424</v>
      </c>
      <c r="B161" s="64" t="s">
        <v>425</v>
      </c>
      <c r="C161" s="65" t="s">
        <v>426</v>
      </c>
      <c r="D161" s="66" t="s">
        <v>58</v>
      </c>
      <c r="E161" s="75">
        <v>27.03</v>
      </c>
      <c r="F161" s="75">
        <v>27.03</v>
      </c>
      <c r="G161" s="75">
        <f t="shared" si="5"/>
        <v>0</v>
      </c>
      <c r="H161" s="68"/>
      <c r="I161" s="69"/>
      <c r="J161" s="113"/>
      <c r="K161" s="78"/>
      <c r="L161" s="123"/>
    </row>
    <row r="162" spans="1:12" s="79" customFormat="1" ht="31.5" hidden="1" customHeight="1" outlineLevel="1" x14ac:dyDescent="0.25">
      <c r="A162" s="63" t="s">
        <v>427</v>
      </c>
      <c r="B162" s="64" t="s">
        <v>428</v>
      </c>
      <c r="C162" s="65" t="s">
        <v>57</v>
      </c>
      <c r="D162" s="66" t="s">
        <v>58</v>
      </c>
      <c r="E162" s="75">
        <v>748.01</v>
      </c>
      <c r="F162" s="75">
        <v>748.01</v>
      </c>
      <c r="G162" s="75">
        <f t="shared" si="5"/>
        <v>0</v>
      </c>
      <c r="H162" s="68"/>
      <c r="I162" s="69"/>
      <c r="J162" s="113"/>
      <c r="K162" s="78"/>
      <c r="L162" s="123"/>
    </row>
    <row r="163" spans="1:12" s="79" customFormat="1" ht="31.5" hidden="1" customHeight="1" outlineLevel="1" x14ac:dyDescent="0.25">
      <c r="A163" s="63" t="s">
        <v>429</v>
      </c>
      <c r="B163" s="64" t="s">
        <v>430</v>
      </c>
      <c r="C163" s="65" t="s">
        <v>431</v>
      </c>
      <c r="D163" s="66" t="s">
        <v>58</v>
      </c>
      <c r="E163" s="75">
        <v>11121.7</v>
      </c>
      <c r="F163" s="75">
        <v>11121.7</v>
      </c>
      <c r="G163" s="75">
        <f t="shared" si="5"/>
        <v>0</v>
      </c>
      <c r="H163" s="68"/>
      <c r="I163" s="69"/>
      <c r="J163" s="113"/>
      <c r="K163" s="78"/>
      <c r="L163" s="123"/>
    </row>
    <row r="164" spans="1:12" s="79" customFormat="1" ht="31.5" hidden="1" customHeight="1" outlineLevel="1" x14ac:dyDescent="0.25">
      <c r="A164" s="63" t="s">
        <v>432</v>
      </c>
      <c r="B164" s="64" t="s">
        <v>433</v>
      </c>
      <c r="C164" s="80" t="s">
        <v>434</v>
      </c>
      <c r="D164" s="66"/>
      <c r="E164" s="75">
        <v>0</v>
      </c>
      <c r="F164" s="75"/>
      <c r="G164" s="75">
        <f t="shared" si="5"/>
        <v>0</v>
      </c>
      <c r="H164" s="81"/>
      <c r="I164" s="69"/>
      <c r="J164" s="113"/>
      <c r="K164" s="78"/>
      <c r="L164" s="123"/>
    </row>
    <row r="165" spans="1:12" s="79" customFormat="1" ht="31.5" hidden="1" customHeight="1" outlineLevel="1" x14ac:dyDescent="0.25">
      <c r="A165" s="63" t="s">
        <v>435</v>
      </c>
      <c r="B165" s="64" t="s">
        <v>436</v>
      </c>
      <c r="C165" s="65" t="s">
        <v>437</v>
      </c>
      <c r="D165" s="66" t="s">
        <v>58</v>
      </c>
      <c r="E165" s="75">
        <v>21.09</v>
      </c>
      <c r="F165" s="75">
        <v>21.09</v>
      </c>
      <c r="G165" s="75">
        <f t="shared" si="5"/>
        <v>0</v>
      </c>
      <c r="H165" s="68"/>
      <c r="I165" s="69"/>
      <c r="J165" s="113"/>
      <c r="K165" s="78"/>
      <c r="L165" s="123"/>
    </row>
    <row r="166" spans="1:12" s="79" customFormat="1" ht="31.5" hidden="1" customHeight="1" outlineLevel="1" x14ac:dyDescent="0.25">
      <c r="A166" s="63" t="s">
        <v>438</v>
      </c>
      <c r="B166" s="64" t="s">
        <v>439</v>
      </c>
      <c r="C166" s="65" t="s">
        <v>440</v>
      </c>
      <c r="D166" s="66" t="s">
        <v>220</v>
      </c>
      <c r="E166" s="75">
        <v>77.680000000000007</v>
      </c>
      <c r="F166" s="75">
        <v>77.680000000000007</v>
      </c>
      <c r="G166" s="75">
        <f t="shared" si="5"/>
        <v>0</v>
      </c>
      <c r="H166" s="68"/>
      <c r="I166" s="69"/>
      <c r="J166" s="113"/>
      <c r="K166" s="78"/>
      <c r="L166" s="123"/>
    </row>
    <row r="167" spans="1:12" s="79" customFormat="1" ht="31.5" hidden="1" customHeight="1" outlineLevel="1" x14ac:dyDescent="0.25">
      <c r="A167" s="63" t="s">
        <v>441</v>
      </c>
      <c r="B167" s="64" t="s">
        <v>442</v>
      </c>
      <c r="C167" s="65" t="s">
        <v>443</v>
      </c>
      <c r="D167" s="66" t="s">
        <v>86</v>
      </c>
      <c r="E167" s="75">
        <v>57.64</v>
      </c>
      <c r="F167" s="75">
        <v>57.64</v>
      </c>
      <c r="G167" s="75">
        <f t="shared" si="5"/>
        <v>0</v>
      </c>
      <c r="H167" s="68"/>
      <c r="I167" s="69"/>
      <c r="J167" s="113"/>
      <c r="K167" s="78"/>
      <c r="L167" s="123"/>
    </row>
    <row r="168" spans="1:12" s="79" customFormat="1" ht="31.5" hidden="1" customHeight="1" outlineLevel="1" x14ac:dyDescent="0.25">
      <c r="A168" s="63" t="s">
        <v>444</v>
      </c>
      <c r="B168" s="64" t="s">
        <v>445</v>
      </c>
      <c r="C168" s="65" t="s">
        <v>446</v>
      </c>
      <c r="D168" s="66" t="s">
        <v>86</v>
      </c>
      <c r="E168" s="75">
        <v>144.44999999999999</v>
      </c>
      <c r="F168" s="75">
        <v>144.44999999999999</v>
      </c>
      <c r="G168" s="75">
        <f t="shared" si="5"/>
        <v>0</v>
      </c>
      <c r="H168" s="68"/>
      <c r="I168" s="69"/>
      <c r="J168" s="113"/>
      <c r="K168" s="78"/>
      <c r="L168" s="123"/>
    </row>
    <row r="169" spans="1:12" s="79" customFormat="1" ht="31.5" hidden="1" customHeight="1" outlineLevel="1" x14ac:dyDescent="0.25">
      <c r="A169" s="63" t="s">
        <v>447</v>
      </c>
      <c r="B169" s="64" t="s">
        <v>448</v>
      </c>
      <c r="C169" s="80" t="s">
        <v>449</v>
      </c>
      <c r="D169" s="66"/>
      <c r="E169" s="75">
        <v>0</v>
      </c>
      <c r="F169" s="75"/>
      <c r="G169" s="75">
        <f t="shared" si="5"/>
        <v>0</v>
      </c>
      <c r="H169" s="81"/>
      <c r="I169" s="69"/>
      <c r="J169" s="113"/>
      <c r="K169" s="78"/>
      <c r="L169" s="123"/>
    </row>
    <row r="170" spans="1:12" s="79" customFormat="1" ht="31.5" hidden="1" customHeight="1" outlineLevel="1" x14ac:dyDescent="0.25">
      <c r="A170" s="63" t="s">
        <v>450</v>
      </c>
      <c r="B170" s="64" t="s">
        <v>451</v>
      </c>
      <c r="C170" s="65" t="s">
        <v>57</v>
      </c>
      <c r="D170" s="66" t="s">
        <v>58</v>
      </c>
      <c r="E170" s="75">
        <v>1740.7</v>
      </c>
      <c r="F170" s="75">
        <v>1740.7</v>
      </c>
      <c r="G170" s="75">
        <f t="shared" si="5"/>
        <v>0</v>
      </c>
      <c r="H170" s="68"/>
      <c r="I170" s="69"/>
      <c r="J170" s="113"/>
      <c r="K170" s="78"/>
      <c r="L170" s="123"/>
    </row>
    <row r="171" spans="1:12" s="79" customFormat="1" ht="31.5" hidden="1" customHeight="1" outlineLevel="1" x14ac:dyDescent="0.25">
      <c r="A171" s="63" t="s">
        <v>452</v>
      </c>
      <c r="B171" s="64" t="s">
        <v>453</v>
      </c>
      <c r="C171" s="65" t="s">
        <v>454</v>
      </c>
      <c r="D171" s="66" t="s">
        <v>86</v>
      </c>
      <c r="E171" s="75">
        <v>4612.3</v>
      </c>
      <c r="F171" s="75">
        <v>4612.3</v>
      </c>
      <c r="G171" s="75">
        <f t="shared" si="5"/>
        <v>0</v>
      </c>
      <c r="H171" s="68"/>
      <c r="I171" s="69"/>
      <c r="J171" s="113"/>
      <c r="K171" s="78"/>
      <c r="L171" s="123"/>
    </row>
    <row r="172" spans="1:12" s="79" customFormat="1" ht="31.5" hidden="1" customHeight="1" outlineLevel="1" x14ac:dyDescent="0.25">
      <c r="A172" s="63" t="s">
        <v>455</v>
      </c>
      <c r="B172" s="64" t="s">
        <v>456</v>
      </c>
      <c r="C172" s="65" t="s">
        <v>457</v>
      </c>
      <c r="D172" s="66" t="s">
        <v>86</v>
      </c>
      <c r="E172" s="75">
        <v>2260</v>
      </c>
      <c r="F172" s="75">
        <v>2260</v>
      </c>
      <c r="G172" s="75">
        <f t="shared" si="5"/>
        <v>0</v>
      </c>
      <c r="H172" s="68"/>
      <c r="I172" s="69"/>
      <c r="J172" s="113"/>
      <c r="K172" s="78"/>
      <c r="L172" s="123"/>
    </row>
    <row r="173" spans="1:12" s="79" customFormat="1" ht="31.5" hidden="1" customHeight="1" outlineLevel="1" x14ac:dyDescent="0.25">
      <c r="A173" s="63" t="s">
        <v>458</v>
      </c>
      <c r="B173" s="64" t="s">
        <v>459</v>
      </c>
      <c r="C173" s="65" t="s">
        <v>460</v>
      </c>
      <c r="D173" s="66" t="s">
        <v>58</v>
      </c>
      <c r="E173" s="75">
        <v>1698.8</v>
      </c>
      <c r="F173" s="75">
        <v>1698.8</v>
      </c>
      <c r="G173" s="75">
        <f t="shared" si="5"/>
        <v>0</v>
      </c>
      <c r="H173" s="68"/>
      <c r="I173" s="69"/>
      <c r="J173" s="113"/>
      <c r="K173" s="78"/>
      <c r="L173" s="123"/>
    </row>
    <row r="174" spans="1:12" s="79" customFormat="1" ht="31.5" hidden="1" customHeight="1" outlineLevel="1" x14ac:dyDescent="0.25">
      <c r="A174" s="63" t="s">
        <v>461</v>
      </c>
      <c r="B174" s="64" t="s">
        <v>462</v>
      </c>
      <c r="C174" s="65" t="s">
        <v>463</v>
      </c>
      <c r="D174" s="66" t="s">
        <v>58</v>
      </c>
      <c r="E174" s="75">
        <v>307.7</v>
      </c>
      <c r="F174" s="75">
        <v>307.7</v>
      </c>
      <c r="G174" s="75">
        <f t="shared" si="5"/>
        <v>0</v>
      </c>
      <c r="H174" s="68"/>
      <c r="I174" s="69"/>
      <c r="J174" s="113"/>
      <c r="K174" s="78"/>
      <c r="L174" s="123"/>
    </row>
    <row r="175" spans="1:12" s="79" customFormat="1" ht="31.5" hidden="1" customHeight="1" outlineLevel="1" x14ac:dyDescent="0.25">
      <c r="A175" s="63" t="s">
        <v>464</v>
      </c>
      <c r="B175" s="64">
        <v>0</v>
      </c>
      <c r="C175" s="80" t="s">
        <v>465</v>
      </c>
      <c r="D175" s="66"/>
      <c r="E175" s="75">
        <v>0</v>
      </c>
      <c r="F175" s="75"/>
      <c r="G175" s="75">
        <f t="shared" si="5"/>
        <v>0</v>
      </c>
      <c r="H175" s="81"/>
      <c r="I175" s="69"/>
      <c r="J175" s="113"/>
      <c r="K175" s="78"/>
      <c r="L175" s="123"/>
    </row>
    <row r="176" spans="1:12" s="79" customFormat="1" ht="31.5" hidden="1" customHeight="1" outlineLevel="1" x14ac:dyDescent="0.25">
      <c r="A176" s="63" t="s">
        <v>466</v>
      </c>
      <c r="B176" s="64" t="s">
        <v>467</v>
      </c>
      <c r="C176" s="65" t="s">
        <v>252</v>
      </c>
      <c r="D176" s="66" t="s">
        <v>58</v>
      </c>
      <c r="E176" s="75">
        <v>67</v>
      </c>
      <c r="F176" s="75">
        <v>67</v>
      </c>
      <c r="G176" s="75">
        <f t="shared" si="5"/>
        <v>0</v>
      </c>
      <c r="H176" s="68"/>
      <c r="I176" s="69"/>
      <c r="J176" s="113"/>
      <c r="K176" s="78"/>
      <c r="L176" s="123"/>
    </row>
    <row r="177" spans="1:12" s="79" customFormat="1" ht="31.5" hidden="1" customHeight="1" outlineLevel="1" x14ac:dyDescent="0.25">
      <c r="A177" s="63" t="s">
        <v>468</v>
      </c>
      <c r="B177" s="64" t="s">
        <v>469</v>
      </c>
      <c r="C177" s="65" t="s">
        <v>255</v>
      </c>
      <c r="D177" s="66" t="s">
        <v>58</v>
      </c>
      <c r="E177" s="75">
        <v>67</v>
      </c>
      <c r="F177" s="75">
        <v>67</v>
      </c>
      <c r="G177" s="75">
        <f t="shared" si="5"/>
        <v>0</v>
      </c>
      <c r="H177" s="68"/>
      <c r="I177" s="69"/>
      <c r="J177" s="113"/>
      <c r="K177" s="78"/>
      <c r="L177" s="123"/>
    </row>
    <row r="178" spans="1:12" s="79" customFormat="1" ht="31.5" hidden="1" customHeight="1" outlineLevel="1" x14ac:dyDescent="0.25">
      <c r="A178" s="63" t="s">
        <v>470</v>
      </c>
      <c r="B178" s="64" t="s">
        <v>471</v>
      </c>
      <c r="C178" s="65" t="s">
        <v>258</v>
      </c>
      <c r="D178" s="66" t="s">
        <v>259</v>
      </c>
      <c r="E178" s="75">
        <v>213.2</v>
      </c>
      <c r="F178" s="75">
        <v>213.2</v>
      </c>
      <c r="G178" s="75">
        <f t="shared" si="5"/>
        <v>0</v>
      </c>
      <c r="H178" s="68"/>
      <c r="I178" s="69"/>
      <c r="J178" s="113"/>
      <c r="K178" s="78"/>
      <c r="L178" s="123"/>
    </row>
    <row r="179" spans="1:12" s="79" customFormat="1" ht="31.5" hidden="1" customHeight="1" outlineLevel="1" x14ac:dyDescent="0.25">
      <c r="A179" s="63" t="s">
        <v>472</v>
      </c>
      <c r="B179" s="64" t="s">
        <v>473</v>
      </c>
      <c r="C179" s="65" t="s">
        <v>262</v>
      </c>
      <c r="D179" s="66" t="s">
        <v>259</v>
      </c>
      <c r="E179" s="75">
        <v>213.2</v>
      </c>
      <c r="F179" s="75">
        <v>213.2</v>
      </c>
      <c r="G179" s="75">
        <f t="shared" si="5"/>
        <v>0</v>
      </c>
      <c r="H179" s="68"/>
      <c r="I179" s="69"/>
      <c r="J179" s="113"/>
      <c r="K179" s="78"/>
      <c r="L179" s="123"/>
    </row>
    <row r="180" spans="1:12" s="79" customFormat="1" ht="31.5" hidden="1" customHeight="1" outlineLevel="1" x14ac:dyDescent="0.25">
      <c r="A180" s="63" t="s">
        <v>474</v>
      </c>
      <c r="B180" s="64">
        <v>0</v>
      </c>
      <c r="C180" s="80" t="s">
        <v>475</v>
      </c>
      <c r="D180" s="66"/>
      <c r="E180" s="75">
        <v>0</v>
      </c>
      <c r="F180" s="75"/>
      <c r="G180" s="75">
        <f t="shared" si="5"/>
        <v>0</v>
      </c>
      <c r="H180" s="81"/>
      <c r="I180" s="69"/>
      <c r="J180" s="113"/>
      <c r="K180" s="78"/>
      <c r="L180" s="123"/>
    </row>
    <row r="181" spans="1:12" s="79" customFormat="1" ht="31.5" hidden="1" customHeight="1" outlineLevel="1" x14ac:dyDescent="0.25">
      <c r="A181" s="63" t="s">
        <v>476</v>
      </c>
      <c r="B181" s="64" t="s">
        <v>477</v>
      </c>
      <c r="C181" s="65" t="s">
        <v>268</v>
      </c>
      <c r="D181" s="66" t="s">
        <v>58</v>
      </c>
      <c r="E181" s="75">
        <v>282.08</v>
      </c>
      <c r="F181" s="75">
        <v>282.08</v>
      </c>
      <c r="G181" s="75">
        <f t="shared" si="5"/>
        <v>0</v>
      </c>
      <c r="H181" s="68"/>
      <c r="I181" s="69"/>
      <c r="J181" s="113"/>
      <c r="K181" s="78"/>
      <c r="L181" s="123"/>
    </row>
    <row r="182" spans="1:12" s="79" customFormat="1" ht="31.5" hidden="1" customHeight="1" outlineLevel="1" x14ac:dyDescent="0.25">
      <c r="A182" s="63" t="s">
        <v>478</v>
      </c>
      <c r="B182" s="64" t="s">
        <v>479</v>
      </c>
      <c r="C182" s="65" t="s">
        <v>271</v>
      </c>
      <c r="D182" s="66" t="s">
        <v>58</v>
      </c>
      <c r="E182" s="75">
        <v>880.04</v>
      </c>
      <c r="F182" s="75">
        <v>880.04</v>
      </c>
      <c r="G182" s="75">
        <f t="shared" si="5"/>
        <v>0</v>
      </c>
      <c r="H182" s="68"/>
      <c r="I182" s="69"/>
      <c r="J182" s="113"/>
      <c r="K182" s="78"/>
      <c r="L182" s="123"/>
    </row>
    <row r="183" spans="1:12" s="79" customFormat="1" ht="31.5" hidden="1" customHeight="1" outlineLevel="1" x14ac:dyDescent="0.25">
      <c r="A183" s="63" t="s">
        <v>480</v>
      </c>
      <c r="B183" s="64" t="s">
        <v>481</v>
      </c>
      <c r="C183" s="65" t="s">
        <v>274</v>
      </c>
      <c r="D183" s="66" t="s">
        <v>58</v>
      </c>
      <c r="E183" s="75">
        <v>227.41</v>
      </c>
      <c r="F183" s="75">
        <v>227.41</v>
      </c>
      <c r="G183" s="75">
        <f t="shared" si="5"/>
        <v>0</v>
      </c>
      <c r="H183" s="68"/>
      <c r="I183" s="69"/>
      <c r="J183" s="113"/>
      <c r="K183" s="78"/>
      <c r="L183" s="123"/>
    </row>
    <row r="184" spans="1:12" s="79" customFormat="1" ht="31.5" hidden="1" customHeight="1" outlineLevel="1" x14ac:dyDescent="0.25">
      <c r="A184" s="63" t="s">
        <v>482</v>
      </c>
      <c r="B184" s="64" t="s">
        <v>483</v>
      </c>
      <c r="C184" s="65" t="s">
        <v>484</v>
      </c>
      <c r="D184" s="66" t="s">
        <v>58</v>
      </c>
      <c r="E184" s="75">
        <v>267.24</v>
      </c>
      <c r="F184" s="75">
        <v>267.24</v>
      </c>
      <c r="G184" s="75">
        <f t="shared" si="5"/>
        <v>0</v>
      </c>
      <c r="H184" s="68"/>
      <c r="I184" s="69"/>
      <c r="J184" s="113"/>
      <c r="K184" s="78"/>
      <c r="L184" s="123"/>
    </row>
    <row r="185" spans="1:12" s="79" customFormat="1" ht="31.5" hidden="1" customHeight="1" outlineLevel="1" x14ac:dyDescent="0.25">
      <c r="A185" s="63" t="s">
        <v>485</v>
      </c>
      <c r="B185" s="64" t="s">
        <v>486</v>
      </c>
      <c r="C185" s="65" t="s">
        <v>277</v>
      </c>
      <c r="D185" s="66" t="s">
        <v>58</v>
      </c>
      <c r="E185" s="75">
        <v>126.46</v>
      </c>
      <c r="F185" s="75">
        <v>126.46</v>
      </c>
      <c r="G185" s="75">
        <f t="shared" si="5"/>
        <v>0</v>
      </c>
      <c r="H185" s="68"/>
      <c r="I185" s="69"/>
      <c r="J185" s="113"/>
      <c r="K185" s="78"/>
      <c r="L185" s="123"/>
    </row>
    <row r="186" spans="1:12" s="79" customFormat="1" ht="31.5" hidden="1" customHeight="1" outlineLevel="1" x14ac:dyDescent="0.25">
      <c r="A186" s="63" t="s">
        <v>487</v>
      </c>
      <c r="B186" s="64" t="s">
        <v>488</v>
      </c>
      <c r="C186" s="65" t="s">
        <v>489</v>
      </c>
      <c r="D186" s="66" t="s">
        <v>58</v>
      </c>
      <c r="E186" s="75">
        <v>25.79</v>
      </c>
      <c r="F186" s="75">
        <v>25.79</v>
      </c>
      <c r="G186" s="75">
        <f t="shared" si="5"/>
        <v>0</v>
      </c>
      <c r="H186" s="68"/>
      <c r="I186" s="69"/>
      <c r="J186" s="113"/>
      <c r="K186" s="78"/>
      <c r="L186" s="123"/>
    </row>
    <row r="187" spans="1:12" s="79" customFormat="1" ht="31.5" hidden="1" customHeight="1" outlineLevel="1" x14ac:dyDescent="0.25">
      <c r="A187" s="63" t="s">
        <v>490</v>
      </c>
      <c r="B187" s="64" t="s">
        <v>491</v>
      </c>
      <c r="C187" s="65" t="s">
        <v>283</v>
      </c>
      <c r="D187" s="66" t="s">
        <v>58</v>
      </c>
      <c r="E187" s="75">
        <v>4.8</v>
      </c>
      <c r="F187" s="75">
        <v>4.8</v>
      </c>
      <c r="G187" s="75">
        <f t="shared" si="5"/>
        <v>0</v>
      </c>
      <c r="H187" s="68"/>
      <c r="I187" s="69"/>
      <c r="J187" s="113"/>
      <c r="K187" s="78"/>
      <c r="L187" s="123"/>
    </row>
    <row r="188" spans="1:12" s="79" customFormat="1" ht="31.5" hidden="1" customHeight="1" outlineLevel="1" x14ac:dyDescent="0.25">
      <c r="A188" s="63" t="s">
        <v>492</v>
      </c>
      <c r="B188" s="64" t="s">
        <v>493</v>
      </c>
      <c r="C188" s="65" t="s">
        <v>494</v>
      </c>
      <c r="D188" s="66" t="s">
        <v>58</v>
      </c>
      <c r="E188" s="75">
        <v>4.5</v>
      </c>
      <c r="F188" s="75">
        <v>4.5</v>
      </c>
      <c r="G188" s="75">
        <f t="shared" si="5"/>
        <v>0</v>
      </c>
      <c r="H188" s="68"/>
      <c r="I188" s="69"/>
      <c r="J188" s="113"/>
      <c r="K188" s="78"/>
      <c r="L188" s="123"/>
    </row>
    <row r="189" spans="1:12" s="79" customFormat="1" ht="31.5" hidden="1" customHeight="1" outlineLevel="1" x14ac:dyDescent="0.25">
      <c r="A189" s="63" t="s">
        <v>495</v>
      </c>
      <c r="B189" s="64" t="s">
        <v>496</v>
      </c>
      <c r="C189" s="65" t="s">
        <v>289</v>
      </c>
      <c r="D189" s="66" t="s">
        <v>86</v>
      </c>
      <c r="E189" s="75">
        <v>1665.83</v>
      </c>
      <c r="F189" s="75">
        <v>1665.83</v>
      </c>
      <c r="G189" s="75">
        <f t="shared" si="5"/>
        <v>0</v>
      </c>
      <c r="H189" s="68"/>
      <c r="I189" s="69"/>
      <c r="J189" s="113"/>
      <c r="K189" s="78"/>
      <c r="L189" s="123"/>
    </row>
    <row r="190" spans="1:12" s="79" customFormat="1" ht="31.5" hidden="1" customHeight="1" outlineLevel="1" x14ac:dyDescent="0.25">
      <c r="A190" s="63" t="s">
        <v>497</v>
      </c>
      <c r="B190" s="64" t="s">
        <v>498</v>
      </c>
      <c r="C190" s="65" t="s">
        <v>292</v>
      </c>
      <c r="D190" s="66" t="s">
        <v>86</v>
      </c>
      <c r="E190" s="75">
        <v>992.94</v>
      </c>
      <c r="F190" s="75">
        <v>992.94</v>
      </c>
      <c r="G190" s="75">
        <f t="shared" si="5"/>
        <v>0</v>
      </c>
      <c r="H190" s="68"/>
      <c r="I190" s="69"/>
      <c r="J190" s="113"/>
      <c r="K190" s="78"/>
      <c r="L190" s="123"/>
    </row>
    <row r="191" spans="1:12" s="79" customFormat="1" ht="31.5" hidden="1" customHeight="1" outlineLevel="1" x14ac:dyDescent="0.25">
      <c r="A191" s="63" t="s">
        <v>499</v>
      </c>
      <c r="B191" s="64" t="s">
        <v>500</v>
      </c>
      <c r="C191" s="80" t="s">
        <v>312</v>
      </c>
      <c r="D191" s="66"/>
      <c r="E191" s="75">
        <v>0</v>
      </c>
      <c r="F191" s="75"/>
      <c r="G191" s="75">
        <f t="shared" si="5"/>
        <v>0</v>
      </c>
      <c r="H191" s="81"/>
      <c r="I191" s="69"/>
      <c r="J191" s="113"/>
      <c r="K191" s="78"/>
      <c r="L191" s="123"/>
    </row>
    <row r="192" spans="1:12" s="79" customFormat="1" ht="31.5" hidden="1" customHeight="1" outlineLevel="1" x14ac:dyDescent="0.25">
      <c r="A192" s="63" t="s">
        <v>501</v>
      </c>
      <c r="B192" s="64" t="s">
        <v>502</v>
      </c>
      <c r="C192" s="65" t="s">
        <v>503</v>
      </c>
      <c r="D192" s="66" t="s">
        <v>58</v>
      </c>
      <c r="E192" s="75">
        <v>204.6</v>
      </c>
      <c r="F192" s="75">
        <v>204.6</v>
      </c>
      <c r="G192" s="75">
        <f t="shared" si="5"/>
        <v>0</v>
      </c>
      <c r="H192" s="68"/>
      <c r="I192" s="69"/>
      <c r="J192" s="113"/>
      <c r="K192" s="78"/>
      <c r="L192" s="123"/>
    </row>
    <row r="193" spans="1:12" s="79" customFormat="1" ht="31.5" hidden="1" customHeight="1" outlineLevel="1" x14ac:dyDescent="0.25">
      <c r="A193" s="63" t="s">
        <v>504</v>
      </c>
      <c r="B193" s="64" t="s">
        <v>505</v>
      </c>
      <c r="C193" s="65" t="s">
        <v>318</v>
      </c>
      <c r="D193" s="66" t="s">
        <v>90</v>
      </c>
      <c r="E193" s="75">
        <v>22</v>
      </c>
      <c r="F193" s="75">
        <v>22</v>
      </c>
      <c r="G193" s="75">
        <f t="shared" si="5"/>
        <v>0</v>
      </c>
      <c r="H193" s="68"/>
      <c r="I193" s="69"/>
      <c r="J193" s="113"/>
      <c r="K193" s="78"/>
      <c r="L193" s="123"/>
    </row>
    <row r="194" spans="1:12" s="79" customFormat="1" ht="31.5" hidden="1" customHeight="1" outlineLevel="1" x14ac:dyDescent="0.25">
      <c r="A194" s="63" t="s">
        <v>506</v>
      </c>
      <c r="B194" s="64" t="s">
        <v>507</v>
      </c>
      <c r="C194" s="65" t="s">
        <v>321</v>
      </c>
      <c r="D194" s="66" t="s">
        <v>58</v>
      </c>
      <c r="E194" s="75">
        <v>175.6</v>
      </c>
      <c r="F194" s="75">
        <v>175.6</v>
      </c>
      <c r="G194" s="75">
        <f t="shared" si="5"/>
        <v>0</v>
      </c>
      <c r="H194" s="68"/>
      <c r="I194" s="69"/>
      <c r="J194" s="113"/>
      <c r="K194" s="78"/>
      <c r="L194" s="123"/>
    </row>
    <row r="195" spans="1:12" s="79" customFormat="1" ht="31.5" hidden="1" customHeight="1" outlineLevel="1" x14ac:dyDescent="0.25">
      <c r="A195" s="63" t="s">
        <v>508</v>
      </c>
      <c r="B195" s="64" t="s">
        <v>509</v>
      </c>
      <c r="C195" s="65" t="s">
        <v>324</v>
      </c>
      <c r="D195" s="66" t="s">
        <v>58</v>
      </c>
      <c r="E195" s="75">
        <v>3.1</v>
      </c>
      <c r="F195" s="75">
        <v>3.1</v>
      </c>
      <c r="G195" s="75">
        <f t="shared" si="5"/>
        <v>0</v>
      </c>
      <c r="H195" s="68"/>
      <c r="I195" s="69"/>
      <c r="J195" s="113"/>
      <c r="K195" s="78"/>
      <c r="L195" s="123"/>
    </row>
    <row r="196" spans="1:12" s="79" customFormat="1" ht="31.5" hidden="1" customHeight="1" outlineLevel="1" x14ac:dyDescent="0.25">
      <c r="A196" s="63" t="s">
        <v>510</v>
      </c>
      <c r="B196" s="64" t="s">
        <v>511</v>
      </c>
      <c r="C196" s="65" t="s">
        <v>292</v>
      </c>
      <c r="D196" s="66" t="s">
        <v>86</v>
      </c>
      <c r="E196" s="75">
        <v>2031.66</v>
      </c>
      <c r="F196" s="75">
        <v>2031.66</v>
      </c>
      <c r="G196" s="75">
        <f t="shared" si="5"/>
        <v>0</v>
      </c>
      <c r="H196" s="68"/>
      <c r="I196" s="69"/>
      <c r="J196" s="113"/>
      <c r="K196" s="78"/>
      <c r="L196" s="123"/>
    </row>
    <row r="197" spans="1:12" s="79" customFormat="1" ht="31.5" hidden="1" customHeight="1" outlineLevel="1" x14ac:dyDescent="0.25">
      <c r="A197" s="63" t="s">
        <v>512</v>
      </c>
      <c r="B197" s="64" t="s">
        <v>513</v>
      </c>
      <c r="C197" s="80" t="s">
        <v>332</v>
      </c>
      <c r="D197" s="66"/>
      <c r="E197" s="75">
        <v>0</v>
      </c>
      <c r="F197" s="75"/>
      <c r="G197" s="75">
        <f t="shared" si="5"/>
        <v>0</v>
      </c>
      <c r="H197" s="81"/>
      <c r="I197" s="69"/>
      <c r="J197" s="113"/>
      <c r="K197" s="78"/>
      <c r="L197" s="123"/>
    </row>
    <row r="198" spans="1:12" s="79" customFormat="1" ht="31.5" hidden="1" customHeight="1" outlineLevel="1" x14ac:dyDescent="0.25">
      <c r="A198" s="63" t="s">
        <v>514</v>
      </c>
      <c r="B198" s="64" t="s">
        <v>392</v>
      </c>
      <c r="C198" s="65" t="s">
        <v>335</v>
      </c>
      <c r="D198" s="66" t="s">
        <v>86</v>
      </c>
      <c r="E198" s="75">
        <v>745.92</v>
      </c>
      <c r="F198" s="75">
        <v>745.92</v>
      </c>
      <c r="G198" s="75">
        <f t="shared" si="5"/>
        <v>0</v>
      </c>
      <c r="H198" s="68"/>
      <c r="I198" s="69"/>
      <c r="J198" s="113"/>
      <c r="K198" s="78"/>
      <c r="L198" s="123"/>
    </row>
    <row r="199" spans="1:12" s="79" customFormat="1" ht="31.5" hidden="1" customHeight="1" outlineLevel="1" x14ac:dyDescent="0.25">
      <c r="A199" s="63" t="s">
        <v>515</v>
      </c>
      <c r="B199" s="64" t="s">
        <v>516</v>
      </c>
      <c r="C199" s="65" t="s">
        <v>338</v>
      </c>
      <c r="D199" s="66" t="s">
        <v>86</v>
      </c>
      <c r="E199" s="75">
        <v>733.15</v>
      </c>
      <c r="F199" s="75">
        <v>733.15</v>
      </c>
      <c r="G199" s="75">
        <f t="shared" si="5"/>
        <v>0</v>
      </c>
      <c r="H199" s="68"/>
      <c r="I199" s="69"/>
      <c r="J199" s="113"/>
      <c r="K199" s="78"/>
      <c r="L199" s="123"/>
    </row>
    <row r="200" spans="1:12" s="79" customFormat="1" ht="31.5" hidden="1" customHeight="1" outlineLevel="1" x14ac:dyDescent="0.25">
      <c r="A200" s="63" t="s">
        <v>517</v>
      </c>
      <c r="B200" s="64" t="s">
        <v>518</v>
      </c>
      <c r="C200" s="65" t="s">
        <v>341</v>
      </c>
      <c r="D200" s="66" t="s">
        <v>86</v>
      </c>
      <c r="E200" s="75">
        <v>733.15</v>
      </c>
      <c r="F200" s="75">
        <v>733.15</v>
      </c>
      <c r="G200" s="75">
        <f t="shared" si="5"/>
        <v>0</v>
      </c>
      <c r="H200" s="68"/>
      <c r="I200" s="69"/>
      <c r="J200" s="113"/>
      <c r="K200" s="78"/>
      <c r="L200" s="123"/>
    </row>
    <row r="201" spans="1:12" s="79" customFormat="1" ht="31.5" hidden="1" customHeight="1" outlineLevel="1" x14ac:dyDescent="0.25">
      <c r="A201" s="63" t="s">
        <v>519</v>
      </c>
      <c r="B201" s="64" t="s">
        <v>520</v>
      </c>
      <c r="C201" s="65" t="s">
        <v>344</v>
      </c>
      <c r="D201" s="66" t="s">
        <v>259</v>
      </c>
      <c r="E201" s="82">
        <v>2.0859999999999999</v>
      </c>
      <c r="F201" s="82">
        <v>2.0859999999999999</v>
      </c>
      <c r="G201" s="75">
        <f t="shared" si="5"/>
        <v>0</v>
      </c>
      <c r="H201" s="68"/>
      <c r="I201" s="69"/>
      <c r="J201" s="113"/>
      <c r="K201" s="78"/>
      <c r="L201" s="123"/>
    </row>
    <row r="202" spans="1:12" s="79" customFormat="1" ht="31.5" hidden="1" customHeight="1" outlineLevel="1" x14ac:dyDescent="0.25">
      <c r="A202" s="63" t="s">
        <v>521</v>
      </c>
      <c r="B202" s="64" t="s">
        <v>522</v>
      </c>
      <c r="C202" s="65" t="s">
        <v>523</v>
      </c>
      <c r="D202" s="66" t="s">
        <v>220</v>
      </c>
      <c r="E202" s="75">
        <v>101.4</v>
      </c>
      <c r="F202" s="75">
        <v>101.4</v>
      </c>
      <c r="G202" s="75">
        <f t="shared" si="5"/>
        <v>0</v>
      </c>
      <c r="H202" s="68"/>
      <c r="I202" s="69"/>
      <c r="J202" s="113"/>
      <c r="K202" s="78"/>
      <c r="L202" s="123"/>
    </row>
    <row r="203" spans="1:12" s="79" customFormat="1" ht="31.5" hidden="1" customHeight="1" outlineLevel="1" x14ac:dyDescent="0.25">
      <c r="A203" s="63" t="s">
        <v>524</v>
      </c>
      <c r="B203" s="64" t="s">
        <v>525</v>
      </c>
      <c r="C203" s="65" t="s">
        <v>526</v>
      </c>
      <c r="D203" s="66" t="s">
        <v>220</v>
      </c>
      <c r="E203" s="75">
        <v>50.72</v>
      </c>
      <c r="F203" s="75">
        <v>50.72</v>
      </c>
      <c r="G203" s="75">
        <f t="shared" si="5"/>
        <v>0</v>
      </c>
      <c r="H203" s="68"/>
      <c r="I203" s="69"/>
      <c r="J203" s="113"/>
      <c r="K203" s="78"/>
      <c r="L203" s="123"/>
    </row>
    <row r="204" spans="1:12" s="79" customFormat="1" ht="31.5" hidden="1" customHeight="1" outlineLevel="1" x14ac:dyDescent="0.25">
      <c r="A204" s="63" t="s">
        <v>527</v>
      </c>
      <c r="B204" s="64" t="s">
        <v>528</v>
      </c>
      <c r="C204" s="65" t="s">
        <v>353</v>
      </c>
      <c r="D204" s="66" t="s">
        <v>90</v>
      </c>
      <c r="E204" s="75">
        <v>32</v>
      </c>
      <c r="F204" s="75">
        <v>32</v>
      </c>
      <c r="G204" s="75">
        <f t="shared" si="5"/>
        <v>0</v>
      </c>
      <c r="H204" s="68"/>
      <c r="I204" s="69"/>
      <c r="J204" s="113"/>
      <c r="K204" s="78"/>
      <c r="L204" s="123"/>
    </row>
    <row r="205" spans="1:12" s="79" customFormat="1" ht="31.5" hidden="1" customHeight="1" outlineLevel="1" x14ac:dyDescent="0.25">
      <c r="A205" s="63" t="s">
        <v>529</v>
      </c>
      <c r="B205" s="64" t="s">
        <v>530</v>
      </c>
      <c r="C205" s="65" t="s">
        <v>356</v>
      </c>
      <c r="D205" s="66" t="s">
        <v>220</v>
      </c>
      <c r="E205" s="75">
        <v>65.599999999999994</v>
      </c>
      <c r="F205" s="75">
        <v>65.599999999999994</v>
      </c>
      <c r="G205" s="75">
        <f t="shared" si="5"/>
        <v>0</v>
      </c>
      <c r="H205" s="68"/>
      <c r="I205" s="69"/>
      <c r="J205" s="113"/>
      <c r="K205" s="78"/>
      <c r="L205" s="123"/>
    </row>
    <row r="206" spans="1:12" s="79" customFormat="1" ht="31.5" hidden="1" customHeight="1" outlineLevel="1" x14ac:dyDescent="0.25">
      <c r="A206" s="63" t="s">
        <v>531</v>
      </c>
      <c r="B206" s="64" t="s">
        <v>532</v>
      </c>
      <c r="C206" s="65" t="s">
        <v>393</v>
      </c>
      <c r="D206" s="66" t="s">
        <v>90</v>
      </c>
      <c r="E206" s="75">
        <v>8</v>
      </c>
      <c r="F206" s="75">
        <v>8</v>
      </c>
      <c r="G206" s="75">
        <f t="shared" si="5"/>
        <v>0</v>
      </c>
      <c r="H206" s="68"/>
      <c r="I206" s="69"/>
      <c r="J206" s="113"/>
      <c r="K206" s="78"/>
      <c r="L206" s="123"/>
    </row>
    <row r="207" spans="1:12" s="79" customFormat="1" ht="31.5" hidden="1" customHeight="1" outlineLevel="1" x14ac:dyDescent="0.25">
      <c r="A207" s="63" t="s">
        <v>533</v>
      </c>
      <c r="B207" s="64" t="s">
        <v>534</v>
      </c>
      <c r="C207" s="65" t="s">
        <v>535</v>
      </c>
      <c r="D207" s="66" t="s">
        <v>220</v>
      </c>
      <c r="E207" s="75">
        <v>24.5</v>
      </c>
      <c r="F207" s="75">
        <v>24.5</v>
      </c>
      <c r="G207" s="75">
        <f t="shared" si="5"/>
        <v>0</v>
      </c>
      <c r="H207" s="68"/>
      <c r="I207" s="69"/>
      <c r="J207" s="113"/>
      <c r="K207" s="78"/>
      <c r="L207" s="123"/>
    </row>
    <row r="208" spans="1:12" s="79" customFormat="1" ht="31.5" hidden="1" customHeight="1" outlineLevel="1" x14ac:dyDescent="0.25">
      <c r="A208" s="63" t="s">
        <v>536</v>
      </c>
      <c r="B208" s="64" t="s">
        <v>537</v>
      </c>
      <c r="C208" s="65" t="s">
        <v>362</v>
      </c>
      <c r="D208" s="66" t="s">
        <v>220</v>
      </c>
      <c r="E208" s="75">
        <v>24.5</v>
      </c>
      <c r="F208" s="75">
        <v>24.5</v>
      </c>
      <c r="G208" s="75">
        <f t="shared" si="5"/>
        <v>0</v>
      </c>
      <c r="H208" s="68"/>
      <c r="I208" s="69"/>
      <c r="J208" s="113"/>
      <c r="K208" s="78"/>
      <c r="L208" s="123"/>
    </row>
    <row r="209" spans="1:12" s="79" customFormat="1" ht="31.5" hidden="1" customHeight="1" outlineLevel="1" x14ac:dyDescent="0.25">
      <c r="A209" s="63" t="s">
        <v>538</v>
      </c>
      <c r="B209" s="64" t="s">
        <v>539</v>
      </c>
      <c r="C209" s="65" t="s">
        <v>359</v>
      </c>
      <c r="D209" s="66" t="s">
        <v>220</v>
      </c>
      <c r="E209" s="75">
        <v>125</v>
      </c>
      <c r="F209" s="75">
        <v>125</v>
      </c>
      <c r="G209" s="75">
        <f t="shared" si="5"/>
        <v>0</v>
      </c>
      <c r="H209" s="68"/>
      <c r="I209" s="69"/>
      <c r="J209" s="113"/>
      <c r="K209" s="78"/>
      <c r="L209" s="123"/>
    </row>
    <row r="210" spans="1:12" s="79" customFormat="1" ht="31.5" hidden="1" customHeight="1" outlineLevel="1" x14ac:dyDescent="0.25">
      <c r="A210" s="63" t="s">
        <v>540</v>
      </c>
      <c r="B210" s="64" t="s">
        <v>541</v>
      </c>
      <c r="C210" s="65" t="s">
        <v>286</v>
      </c>
      <c r="D210" s="66" t="s">
        <v>58</v>
      </c>
      <c r="E210" s="75">
        <v>9.0500000000000007</v>
      </c>
      <c r="F210" s="75">
        <v>9.0500000000000007</v>
      </c>
      <c r="G210" s="75">
        <f t="shared" si="5"/>
        <v>0</v>
      </c>
      <c r="H210" s="68"/>
      <c r="I210" s="69"/>
      <c r="J210" s="113"/>
      <c r="K210" s="78"/>
      <c r="L210" s="123"/>
    </row>
    <row r="211" spans="1:12" s="79" customFormat="1" ht="31.5" hidden="1" customHeight="1" outlineLevel="1" x14ac:dyDescent="0.25">
      <c r="A211" s="63" t="s">
        <v>542</v>
      </c>
      <c r="B211" s="64" t="s">
        <v>543</v>
      </c>
      <c r="C211" s="65" t="s">
        <v>292</v>
      </c>
      <c r="D211" s="66" t="s">
        <v>86</v>
      </c>
      <c r="E211" s="75">
        <v>25.38</v>
      </c>
      <c r="F211" s="75">
        <v>25.38</v>
      </c>
      <c r="G211" s="75">
        <f t="shared" si="5"/>
        <v>0</v>
      </c>
      <c r="H211" s="68"/>
      <c r="I211" s="69"/>
      <c r="J211" s="113"/>
      <c r="K211" s="78"/>
      <c r="L211" s="123"/>
    </row>
    <row r="212" spans="1:12" s="79" customFormat="1" ht="31.5" hidden="1" customHeight="1" outlineLevel="1" x14ac:dyDescent="0.25">
      <c r="A212" s="63" t="s">
        <v>544</v>
      </c>
      <c r="B212" s="64" t="s">
        <v>545</v>
      </c>
      <c r="C212" s="80" t="s">
        <v>365</v>
      </c>
      <c r="D212" s="66"/>
      <c r="E212" s="75">
        <v>0</v>
      </c>
      <c r="F212" s="75"/>
      <c r="G212" s="75">
        <f t="shared" si="5"/>
        <v>0</v>
      </c>
      <c r="H212" s="81"/>
      <c r="I212" s="69"/>
      <c r="J212" s="113"/>
      <c r="K212" s="78"/>
      <c r="L212" s="123"/>
    </row>
    <row r="213" spans="1:12" s="79" customFormat="1" ht="31.5" hidden="1" customHeight="1" outlineLevel="1" x14ac:dyDescent="0.25">
      <c r="A213" s="63" t="s">
        <v>546</v>
      </c>
      <c r="B213" s="64" t="s">
        <v>547</v>
      </c>
      <c r="C213" s="65" t="s">
        <v>368</v>
      </c>
      <c r="D213" s="66" t="s">
        <v>58</v>
      </c>
      <c r="E213" s="75">
        <v>14.44</v>
      </c>
      <c r="F213" s="75">
        <v>14.44</v>
      </c>
      <c r="G213" s="75">
        <f t="shared" si="5"/>
        <v>0</v>
      </c>
      <c r="H213" s="68"/>
      <c r="I213" s="69"/>
      <c r="J213" s="113"/>
      <c r="K213" s="78"/>
      <c r="L213" s="123"/>
    </row>
    <row r="214" spans="1:12" s="79" customFormat="1" ht="31.5" hidden="1" customHeight="1" outlineLevel="1" x14ac:dyDescent="0.25">
      <c r="A214" s="63" t="s">
        <v>548</v>
      </c>
      <c r="B214" s="64" t="s">
        <v>549</v>
      </c>
      <c r="C214" s="65" t="s">
        <v>371</v>
      </c>
      <c r="D214" s="66" t="s">
        <v>58</v>
      </c>
      <c r="E214" s="75">
        <v>168.14</v>
      </c>
      <c r="F214" s="75">
        <v>168.14</v>
      </c>
      <c r="G214" s="75">
        <f t="shared" si="5"/>
        <v>0</v>
      </c>
      <c r="H214" s="68"/>
      <c r="I214" s="69"/>
      <c r="J214" s="113"/>
      <c r="K214" s="78"/>
      <c r="L214" s="123"/>
    </row>
    <row r="215" spans="1:12" s="79" customFormat="1" ht="31.5" hidden="1" customHeight="1" outlineLevel="1" x14ac:dyDescent="0.25">
      <c r="A215" s="63" t="s">
        <v>550</v>
      </c>
      <c r="B215" s="64" t="s">
        <v>539</v>
      </c>
      <c r="C215" s="65" t="s">
        <v>341</v>
      </c>
      <c r="D215" s="66" t="s">
        <v>86</v>
      </c>
      <c r="E215" s="75">
        <v>364.6</v>
      </c>
      <c r="F215" s="75">
        <v>364.6</v>
      </c>
      <c r="G215" s="75">
        <f t="shared" si="5"/>
        <v>0</v>
      </c>
      <c r="H215" s="68"/>
      <c r="I215" s="69"/>
      <c r="J215" s="113"/>
      <c r="K215" s="78"/>
      <c r="L215" s="123"/>
    </row>
    <row r="216" spans="1:12" s="79" customFormat="1" ht="31.5" hidden="1" customHeight="1" outlineLevel="1" x14ac:dyDescent="0.25">
      <c r="A216" s="63" t="s">
        <v>551</v>
      </c>
      <c r="B216" s="64" t="s">
        <v>552</v>
      </c>
      <c r="C216" s="65" t="s">
        <v>553</v>
      </c>
      <c r="D216" s="66" t="s">
        <v>259</v>
      </c>
      <c r="E216" s="75">
        <v>186.96</v>
      </c>
      <c r="F216" s="75">
        <v>186.96</v>
      </c>
      <c r="G216" s="75">
        <f t="shared" si="5"/>
        <v>0</v>
      </c>
      <c r="H216" s="68"/>
      <c r="I216" s="69"/>
      <c r="J216" s="113"/>
      <c r="K216" s="78"/>
      <c r="L216" s="123"/>
    </row>
    <row r="217" spans="1:12" s="79" customFormat="1" ht="31.5" hidden="1" customHeight="1" outlineLevel="1" x14ac:dyDescent="0.25">
      <c r="A217" s="63" t="s">
        <v>554</v>
      </c>
      <c r="B217" s="64" t="s">
        <v>555</v>
      </c>
      <c r="C217" s="65" t="s">
        <v>556</v>
      </c>
      <c r="D217" s="66" t="s">
        <v>86</v>
      </c>
      <c r="E217" s="75">
        <v>27.4</v>
      </c>
      <c r="F217" s="75">
        <v>27.4</v>
      </c>
      <c r="G217" s="75">
        <f t="shared" si="5"/>
        <v>0</v>
      </c>
      <c r="H217" s="68"/>
      <c r="I217" s="69"/>
      <c r="J217" s="113"/>
      <c r="K217" s="78"/>
      <c r="L217" s="123"/>
    </row>
    <row r="218" spans="1:12" s="79" customFormat="1" ht="31.5" hidden="1" customHeight="1" outlineLevel="1" x14ac:dyDescent="0.25">
      <c r="A218" s="63" t="s">
        <v>557</v>
      </c>
      <c r="B218" s="64" t="s">
        <v>558</v>
      </c>
      <c r="C218" s="65" t="s">
        <v>359</v>
      </c>
      <c r="D218" s="66" t="s">
        <v>220</v>
      </c>
      <c r="E218" s="75">
        <v>65.400000000000006</v>
      </c>
      <c r="F218" s="75">
        <v>65.400000000000006</v>
      </c>
      <c r="G218" s="75">
        <f t="shared" si="5"/>
        <v>0</v>
      </c>
      <c r="H218" s="68"/>
      <c r="I218" s="69"/>
      <c r="J218" s="113"/>
      <c r="K218" s="78"/>
      <c r="L218" s="123"/>
    </row>
    <row r="219" spans="1:12" s="79" customFormat="1" ht="31.5" hidden="1" customHeight="1" outlineLevel="1" x14ac:dyDescent="0.25">
      <c r="A219" s="63" t="s">
        <v>559</v>
      </c>
      <c r="B219" s="64" t="s">
        <v>560</v>
      </c>
      <c r="C219" s="65" t="s">
        <v>387</v>
      </c>
      <c r="D219" s="66" t="s">
        <v>220</v>
      </c>
      <c r="E219" s="75">
        <v>48.12</v>
      </c>
      <c r="F219" s="75">
        <v>48.12</v>
      </c>
      <c r="G219" s="75">
        <f t="shared" ref="G219:G282" si="6">E219-F219</f>
        <v>0</v>
      </c>
      <c r="H219" s="68"/>
      <c r="I219" s="69"/>
      <c r="J219" s="113"/>
      <c r="K219" s="78"/>
      <c r="L219" s="123"/>
    </row>
    <row r="220" spans="1:12" s="79" customFormat="1" ht="31.5" hidden="1" customHeight="1" outlineLevel="1" x14ac:dyDescent="0.25">
      <c r="A220" s="63" t="s">
        <v>561</v>
      </c>
      <c r="B220" s="64" t="s">
        <v>562</v>
      </c>
      <c r="C220" s="80" t="s">
        <v>390</v>
      </c>
      <c r="D220" s="66"/>
      <c r="E220" s="75">
        <v>0</v>
      </c>
      <c r="F220" s="75"/>
      <c r="G220" s="75">
        <f t="shared" si="6"/>
        <v>0</v>
      </c>
      <c r="H220" s="81"/>
      <c r="I220" s="69"/>
      <c r="J220" s="113"/>
      <c r="K220" s="78"/>
      <c r="L220" s="123"/>
    </row>
    <row r="221" spans="1:12" s="79" customFormat="1" ht="31.5" hidden="1" customHeight="1" outlineLevel="1" x14ac:dyDescent="0.25">
      <c r="A221" s="63" t="s">
        <v>563</v>
      </c>
      <c r="B221" s="64" t="s">
        <v>564</v>
      </c>
      <c r="C221" s="65" t="s">
        <v>396</v>
      </c>
      <c r="D221" s="66" t="s">
        <v>220</v>
      </c>
      <c r="E221" s="75">
        <v>66.3</v>
      </c>
      <c r="F221" s="75">
        <v>66.3</v>
      </c>
      <c r="G221" s="75">
        <f t="shared" si="6"/>
        <v>0</v>
      </c>
      <c r="H221" s="68"/>
      <c r="I221" s="69"/>
      <c r="J221" s="113"/>
      <c r="K221" s="78"/>
      <c r="L221" s="123"/>
    </row>
    <row r="222" spans="1:12" s="79" customFormat="1" ht="31.5" hidden="1" customHeight="1" outlineLevel="1" x14ac:dyDescent="0.25">
      <c r="A222" s="63" t="s">
        <v>565</v>
      </c>
      <c r="B222" s="64" t="s">
        <v>566</v>
      </c>
      <c r="C222" s="65" t="s">
        <v>399</v>
      </c>
      <c r="D222" s="66" t="s">
        <v>220</v>
      </c>
      <c r="E222" s="75">
        <v>42</v>
      </c>
      <c r="F222" s="75">
        <v>42</v>
      </c>
      <c r="G222" s="75">
        <f t="shared" si="6"/>
        <v>0</v>
      </c>
      <c r="H222" s="68"/>
      <c r="I222" s="69"/>
      <c r="J222" s="113"/>
      <c r="K222" s="78"/>
      <c r="L222" s="123"/>
    </row>
    <row r="223" spans="1:12" s="79" customFormat="1" ht="31.5" hidden="1" customHeight="1" outlineLevel="1" x14ac:dyDescent="0.25">
      <c r="A223" s="63" t="s">
        <v>567</v>
      </c>
      <c r="B223" s="64" t="s">
        <v>568</v>
      </c>
      <c r="C223" s="80" t="s">
        <v>402</v>
      </c>
      <c r="D223" s="66"/>
      <c r="E223" s="75">
        <v>0</v>
      </c>
      <c r="F223" s="75"/>
      <c r="G223" s="75">
        <f t="shared" si="6"/>
        <v>0</v>
      </c>
      <c r="H223" s="81"/>
      <c r="I223" s="69"/>
      <c r="J223" s="113"/>
      <c r="K223" s="78"/>
      <c r="L223" s="123"/>
    </row>
    <row r="224" spans="1:12" s="79" customFormat="1" ht="31.5" hidden="1" customHeight="1" outlineLevel="1" x14ac:dyDescent="0.25">
      <c r="A224" s="63" t="s">
        <v>569</v>
      </c>
      <c r="B224" s="64" t="s">
        <v>570</v>
      </c>
      <c r="C224" s="65" t="s">
        <v>405</v>
      </c>
      <c r="D224" s="66" t="s">
        <v>220</v>
      </c>
      <c r="E224" s="75">
        <v>388</v>
      </c>
      <c r="F224" s="75">
        <v>388</v>
      </c>
      <c r="G224" s="75">
        <f t="shared" si="6"/>
        <v>0</v>
      </c>
      <c r="H224" s="68"/>
      <c r="I224" s="69"/>
      <c r="J224" s="113"/>
      <c r="K224" s="78"/>
      <c r="L224" s="123"/>
    </row>
    <row r="225" spans="1:12" s="79" customFormat="1" ht="31.5" hidden="1" customHeight="1" outlineLevel="1" x14ac:dyDescent="0.25">
      <c r="A225" s="63" t="s">
        <v>571</v>
      </c>
      <c r="B225" s="64" t="s">
        <v>572</v>
      </c>
      <c r="C225" s="65" t="s">
        <v>408</v>
      </c>
      <c r="D225" s="66" t="s">
        <v>220</v>
      </c>
      <c r="E225" s="75">
        <v>120</v>
      </c>
      <c r="F225" s="75">
        <v>120</v>
      </c>
      <c r="G225" s="75">
        <f t="shared" si="6"/>
        <v>0</v>
      </c>
      <c r="H225" s="68"/>
      <c r="I225" s="69"/>
      <c r="J225" s="113"/>
      <c r="K225" s="78"/>
      <c r="L225" s="123"/>
    </row>
    <row r="226" spans="1:12" s="79" customFormat="1" ht="31.5" hidden="1" customHeight="1" outlineLevel="1" x14ac:dyDescent="0.25">
      <c r="A226" s="63" t="s">
        <v>573</v>
      </c>
      <c r="B226" s="64" t="s">
        <v>574</v>
      </c>
      <c r="C226" s="65" t="s">
        <v>411</v>
      </c>
      <c r="D226" s="66" t="s">
        <v>220</v>
      </c>
      <c r="E226" s="75">
        <v>86.4</v>
      </c>
      <c r="F226" s="75">
        <v>86.4</v>
      </c>
      <c r="G226" s="75">
        <f t="shared" si="6"/>
        <v>0</v>
      </c>
      <c r="H226" s="68"/>
      <c r="I226" s="69"/>
      <c r="J226" s="113"/>
      <c r="K226" s="78"/>
      <c r="L226" s="123"/>
    </row>
    <row r="227" spans="1:12" s="79" customFormat="1" ht="31.5" hidden="1" customHeight="1" outlineLevel="1" x14ac:dyDescent="0.25">
      <c r="A227" s="63" t="s">
        <v>575</v>
      </c>
      <c r="B227" s="64" t="s">
        <v>576</v>
      </c>
      <c r="C227" s="65" t="s">
        <v>414</v>
      </c>
      <c r="D227" s="66" t="s">
        <v>220</v>
      </c>
      <c r="E227" s="75">
        <v>129.5</v>
      </c>
      <c r="F227" s="75">
        <v>129.5</v>
      </c>
      <c r="G227" s="75">
        <f t="shared" si="6"/>
        <v>0</v>
      </c>
      <c r="H227" s="68"/>
      <c r="I227" s="69"/>
      <c r="J227" s="113"/>
      <c r="K227" s="78"/>
      <c r="L227" s="123"/>
    </row>
    <row r="228" spans="1:12" s="79" customFormat="1" ht="31.5" hidden="1" customHeight="1" outlineLevel="1" x14ac:dyDescent="0.25">
      <c r="A228" s="63" t="s">
        <v>577</v>
      </c>
      <c r="B228" s="64" t="s">
        <v>578</v>
      </c>
      <c r="C228" s="80" t="s">
        <v>417</v>
      </c>
      <c r="D228" s="66"/>
      <c r="E228" s="75">
        <v>0</v>
      </c>
      <c r="F228" s="75"/>
      <c r="G228" s="75">
        <f t="shared" si="6"/>
        <v>0</v>
      </c>
      <c r="H228" s="81"/>
      <c r="I228" s="69"/>
      <c r="J228" s="113"/>
      <c r="K228" s="78"/>
      <c r="L228" s="123"/>
    </row>
    <row r="229" spans="1:12" s="79" customFormat="1" ht="31.5" hidden="1" customHeight="1" outlineLevel="1" x14ac:dyDescent="0.25">
      <c r="A229" s="63" t="s">
        <v>579</v>
      </c>
      <c r="B229" s="64" t="s">
        <v>580</v>
      </c>
      <c r="C229" s="65" t="s">
        <v>420</v>
      </c>
      <c r="D229" s="66" t="s">
        <v>86</v>
      </c>
      <c r="E229" s="75">
        <v>789.53</v>
      </c>
      <c r="F229" s="75">
        <v>789.53</v>
      </c>
      <c r="G229" s="75">
        <f t="shared" si="6"/>
        <v>0</v>
      </c>
      <c r="H229" s="68"/>
      <c r="I229" s="69"/>
      <c r="J229" s="113"/>
      <c r="K229" s="78"/>
      <c r="L229" s="123"/>
    </row>
    <row r="230" spans="1:12" s="79" customFormat="1" ht="31.5" hidden="1" customHeight="1" outlineLevel="1" x14ac:dyDescent="0.25">
      <c r="A230" s="63" t="s">
        <v>581</v>
      </c>
      <c r="B230" s="64" t="s">
        <v>582</v>
      </c>
      <c r="C230" s="65" t="s">
        <v>423</v>
      </c>
      <c r="D230" s="66" t="s">
        <v>58</v>
      </c>
      <c r="E230" s="75">
        <v>20.399999999999999</v>
      </c>
      <c r="F230" s="75">
        <v>20.399999999999999</v>
      </c>
      <c r="G230" s="75">
        <f t="shared" si="6"/>
        <v>0</v>
      </c>
      <c r="H230" s="68"/>
      <c r="I230" s="69"/>
      <c r="J230" s="113"/>
      <c r="K230" s="78"/>
      <c r="L230" s="123"/>
    </row>
    <row r="231" spans="1:12" s="79" customFormat="1" ht="31.5" hidden="1" customHeight="1" outlineLevel="1" x14ac:dyDescent="0.25">
      <c r="A231" s="63" t="s">
        <v>583</v>
      </c>
      <c r="B231" s="64" t="s">
        <v>425</v>
      </c>
      <c r="C231" s="65" t="s">
        <v>426</v>
      </c>
      <c r="D231" s="66" t="s">
        <v>58</v>
      </c>
      <c r="E231" s="75">
        <v>42.37</v>
      </c>
      <c r="F231" s="75">
        <v>42.37</v>
      </c>
      <c r="G231" s="75">
        <f t="shared" si="6"/>
        <v>0</v>
      </c>
      <c r="H231" s="68"/>
      <c r="I231" s="69"/>
      <c r="J231" s="113"/>
      <c r="K231" s="78"/>
      <c r="L231" s="123"/>
    </row>
    <row r="232" spans="1:12" s="79" customFormat="1" ht="31.5" hidden="1" customHeight="1" outlineLevel="1" x14ac:dyDescent="0.25">
      <c r="A232" s="63" t="s">
        <v>584</v>
      </c>
      <c r="B232" s="64" t="s">
        <v>428</v>
      </c>
      <c r="C232" s="65" t="s">
        <v>57</v>
      </c>
      <c r="D232" s="66" t="s">
        <v>58</v>
      </c>
      <c r="E232" s="75">
        <v>661.6</v>
      </c>
      <c r="F232" s="75">
        <v>661.6</v>
      </c>
      <c r="G232" s="75">
        <f t="shared" si="6"/>
        <v>0</v>
      </c>
      <c r="H232" s="68"/>
      <c r="I232" s="69"/>
      <c r="J232" s="113"/>
      <c r="K232" s="78"/>
      <c r="L232" s="123"/>
    </row>
    <row r="233" spans="1:12" s="79" customFormat="1" ht="31.5" hidden="1" customHeight="1" outlineLevel="1" x14ac:dyDescent="0.25">
      <c r="A233" s="63" t="s">
        <v>585</v>
      </c>
      <c r="B233" s="64" t="s">
        <v>586</v>
      </c>
      <c r="C233" s="65" t="s">
        <v>431</v>
      </c>
      <c r="D233" s="66" t="s">
        <v>58</v>
      </c>
      <c r="E233" s="75">
        <v>10558.4</v>
      </c>
      <c r="F233" s="75">
        <v>10558.4</v>
      </c>
      <c r="G233" s="75">
        <f t="shared" si="6"/>
        <v>0</v>
      </c>
      <c r="H233" s="68"/>
      <c r="I233" s="69"/>
      <c r="J233" s="113"/>
      <c r="K233" s="78"/>
      <c r="L233" s="123"/>
    </row>
    <row r="234" spans="1:12" s="79" customFormat="1" ht="31.5" hidden="1" customHeight="1" outlineLevel="1" x14ac:dyDescent="0.25">
      <c r="A234" s="63" t="s">
        <v>587</v>
      </c>
      <c r="B234" s="64" t="s">
        <v>588</v>
      </c>
      <c r="C234" s="65" t="s">
        <v>292</v>
      </c>
      <c r="D234" s="66" t="s">
        <v>86</v>
      </c>
      <c r="E234" s="75">
        <v>789.53</v>
      </c>
      <c r="F234" s="75">
        <v>789.53</v>
      </c>
      <c r="G234" s="75">
        <f t="shared" si="6"/>
        <v>0</v>
      </c>
      <c r="H234" s="68"/>
      <c r="I234" s="69"/>
      <c r="J234" s="113"/>
      <c r="K234" s="78"/>
      <c r="L234" s="123"/>
    </row>
    <row r="235" spans="1:12" s="79" customFormat="1" ht="31.5" hidden="1" customHeight="1" outlineLevel="1" x14ac:dyDescent="0.25">
      <c r="A235" s="63" t="s">
        <v>589</v>
      </c>
      <c r="B235" s="64" t="s">
        <v>590</v>
      </c>
      <c r="C235" s="80" t="s">
        <v>434</v>
      </c>
      <c r="D235" s="66"/>
      <c r="E235" s="75">
        <v>0</v>
      </c>
      <c r="F235" s="75"/>
      <c r="G235" s="75">
        <f t="shared" si="6"/>
        <v>0</v>
      </c>
      <c r="H235" s="81"/>
      <c r="I235" s="69"/>
      <c r="J235" s="113"/>
      <c r="K235" s="78"/>
      <c r="L235" s="123"/>
    </row>
    <row r="236" spans="1:12" s="79" customFormat="1" ht="31.5" hidden="1" customHeight="1" outlineLevel="1" x14ac:dyDescent="0.25">
      <c r="A236" s="63" t="s">
        <v>591</v>
      </c>
      <c r="B236" s="64" t="s">
        <v>436</v>
      </c>
      <c r="C236" s="65" t="s">
        <v>437</v>
      </c>
      <c r="D236" s="66" t="s">
        <v>58</v>
      </c>
      <c r="E236" s="75">
        <v>21.55</v>
      </c>
      <c r="F236" s="75">
        <v>21.55</v>
      </c>
      <c r="G236" s="75">
        <f t="shared" si="6"/>
        <v>0</v>
      </c>
      <c r="H236" s="68"/>
      <c r="I236" s="69"/>
      <c r="J236" s="113"/>
      <c r="K236" s="78"/>
      <c r="L236" s="123"/>
    </row>
    <row r="237" spans="1:12" s="79" customFormat="1" ht="31.5" hidden="1" customHeight="1" outlineLevel="1" x14ac:dyDescent="0.25">
      <c r="A237" s="63" t="s">
        <v>592</v>
      </c>
      <c r="B237" s="64" t="s">
        <v>439</v>
      </c>
      <c r="C237" s="65" t="s">
        <v>440</v>
      </c>
      <c r="D237" s="66" t="s">
        <v>220</v>
      </c>
      <c r="E237" s="75">
        <v>79.66</v>
      </c>
      <c r="F237" s="75">
        <v>79.66</v>
      </c>
      <c r="G237" s="75">
        <f t="shared" si="6"/>
        <v>0</v>
      </c>
      <c r="H237" s="68"/>
      <c r="I237" s="69"/>
      <c r="J237" s="113"/>
      <c r="K237" s="78"/>
      <c r="L237" s="123"/>
    </row>
    <row r="238" spans="1:12" s="79" customFormat="1" ht="31.5" hidden="1" customHeight="1" outlineLevel="1" x14ac:dyDescent="0.25">
      <c r="A238" s="63" t="s">
        <v>593</v>
      </c>
      <c r="B238" s="64" t="s">
        <v>442</v>
      </c>
      <c r="C238" s="65" t="s">
        <v>443</v>
      </c>
      <c r="D238" s="66" t="s">
        <v>86</v>
      </c>
      <c r="E238" s="75">
        <v>65.989999999999995</v>
      </c>
      <c r="F238" s="75">
        <v>65.989999999999995</v>
      </c>
      <c r="G238" s="75">
        <f t="shared" si="6"/>
        <v>0</v>
      </c>
      <c r="H238" s="68"/>
      <c r="I238" s="69"/>
      <c r="J238" s="113"/>
      <c r="K238" s="78"/>
      <c r="L238" s="123"/>
    </row>
    <row r="239" spans="1:12" s="79" customFormat="1" ht="31.5" hidden="1" customHeight="1" outlineLevel="1" x14ac:dyDescent="0.25">
      <c r="A239" s="63" t="s">
        <v>594</v>
      </c>
      <c r="B239" s="64" t="s">
        <v>445</v>
      </c>
      <c r="C239" s="65" t="s">
        <v>446</v>
      </c>
      <c r="D239" s="66" t="s">
        <v>86</v>
      </c>
      <c r="E239" s="75">
        <v>153.1</v>
      </c>
      <c r="F239" s="75">
        <v>153.1</v>
      </c>
      <c r="G239" s="75">
        <f t="shared" si="6"/>
        <v>0</v>
      </c>
      <c r="H239" s="68"/>
      <c r="I239" s="69"/>
      <c r="J239" s="113"/>
      <c r="K239" s="78"/>
      <c r="L239" s="123"/>
    </row>
    <row r="240" spans="1:12" s="79" customFormat="1" ht="31.5" hidden="1" customHeight="1" outlineLevel="1" x14ac:dyDescent="0.25">
      <c r="A240" s="63" t="s">
        <v>595</v>
      </c>
      <c r="B240" s="64" t="s">
        <v>596</v>
      </c>
      <c r="C240" s="80" t="s">
        <v>597</v>
      </c>
      <c r="D240" s="66"/>
      <c r="E240" s="75">
        <v>0</v>
      </c>
      <c r="F240" s="75"/>
      <c r="G240" s="75">
        <f t="shared" si="6"/>
        <v>0</v>
      </c>
      <c r="H240" s="81"/>
      <c r="I240" s="69"/>
      <c r="J240" s="113"/>
      <c r="K240" s="78"/>
      <c r="L240" s="123"/>
    </row>
    <row r="241" spans="1:173" s="79" customFormat="1" ht="31.5" hidden="1" customHeight="1" outlineLevel="1" x14ac:dyDescent="0.25">
      <c r="A241" s="63" t="s">
        <v>598</v>
      </c>
      <c r="B241" s="64" t="s">
        <v>599</v>
      </c>
      <c r="C241" s="65" t="s">
        <v>600</v>
      </c>
      <c r="D241" s="66" t="s">
        <v>58</v>
      </c>
      <c r="E241" s="75">
        <v>6590.1</v>
      </c>
      <c r="F241" s="75">
        <v>6590.1</v>
      </c>
      <c r="G241" s="75">
        <f t="shared" si="6"/>
        <v>0</v>
      </c>
      <c r="H241" s="68"/>
      <c r="I241" s="69"/>
      <c r="J241" s="113"/>
      <c r="K241" s="78"/>
      <c r="L241" s="123"/>
    </row>
    <row r="242" spans="1:173" s="79" customFormat="1" ht="31.5" hidden="1" customHeight="1" outlineLevel="1" x14ac:dyDescent="0.25">
      <c r="A242" s="63" t="s">
        <v>601</v>
      </c>
      <c r="B242" s="64" t="s">
        <v>602</v>
      </c>
      <c r="C242" s="65" t="s">
        <v>603</v>
      </c>
      <c r="D242" s="66" t="s">
        <v>86</v>
      </c>
      <c r="E242" s="75">
        <v>13180.1</v>
      </c>
      <c r="F242" s="75">
        <v>13180.1</v>
      </c>
      <c r="G242" s="75">
        <f t="shared" si="6"/>
        <v>0</v>
      </c>
      <c r="H242" s="68"/>
      <c r="I242" s="69"/>
      <c r="J242" s="113"/>
      <c r="K242" s="78"/>
      <c r="L242" s="123"/>
    </row>
    <row r="243" spans="1:173" s="79" customFormat="1" ht="31.5" hidden="1" customHeight="1" outlineLevel="1" x14ac:dyDescent="0.25">
      <c r="A243" s="63" t="s">
        <v>604</v>
      </c>
      <c r="B243" s="64" t="s">
        <v>605</v>
      </c>
      <c r="C243" s="65" t="s">
        <v>606</v>
      </c>
      <c r="D243" s="66" t="s">
        <v>58</v>
      </c>
      <c r="E243" s="75">
        <v>4040</v>
      </c>
      <c r="F243" s="75">
        <v>4040</v>
      </c>
      <c r="G243" s="75">
        <f t="shared" si="6"/>
        <v>0</v>
      </c>
      <c r="H243" s="68"/>
      <c r="I243" s="69"/>
      <c r="J243" s="113"/>
      <c r="K243" s="78"/>
      <c r="L243" s="123"/>
    </row>
    <row r="244" spans="1:173" s="25" customFormat="1" ht="31.5" customHeight="1" collapsed="1" x14ac:dyDescent="0.25">
      <c r="A244" s="55" t="s">
        <v>607</v>
      </c>
      <c r="B244" s="41">
        <v>0</v>
      </c>
      <c r="C244" s="42" t="s">
        <v>608</v>
      </c>
      <c r="D244" s="43"/>
      <c r="E244" s="23"/>
      <c r="F244" s="47"/>
      <c r="G244" s="23"/>
      <c r="H244" s="44"/>
      <c r="I244" s="59"/>
      <c r="J244" s="114"/>
      <c r="K244" s="8">
        <f>K97+526735166.94+151621368.6+190321694.52+124604399.64+67397579.08</f>
        <v>6373033418.9577007</v>
      </c>
      <c r="L244" s="119"/>
      <c r="M244" s="24"/>
      <c r="N244" s="24"/>
      <c r="O244" s="24"/>
      <c r="P244" s="24"/>
      <c r="Q244" s="24"/>
      <c r="R244" s="24"/>
      <c r="S244" s="24"/>
      <c r="T244" s="24"/>
      <c r="U244" s="24"/>
      <c r="V244" s="24"/>
      <c r="W244" s="24"/>
      <c r="X244" s="24"/>
      <c r="Y244" s="24"/>
      <c r="Z244" s="24"/>
      <c r="AA244" s="24"/>
      <c r="AB244" s="24"/>
      <c r="AC244" s="24"/>
      <c r="AD244" s="24"/>
      <c r="AE244" s="24"/>
      <c r="AF244" s="24"/>
      <c r="AG244" s="24"/>
      <c r="AH244" s="24"/>
      <c r="AI244" s="24"/>
      <c r="AJ244" s="24"/>
      <c r="AK244" s="24"/>
      <c r="AL244" s="24"/>
      <c r="AM244" s="24"/>
      <c r="AN244" s="24"/>
      <c r="AO244" s="24"/>
      <c r="AP244" s="24"/>
      <c r="AQ244" s="24"/>
      <c r="AR244" s="24"/>
      <c r="AS244" s="24"/>
      <c r="AT244" s="24"/>
      <c r="AU244" s="24"/>
      <c r="AV244" s="24"/>
      <c r="AW244" s="24"/>
      <c r="AX244" s="24"/>
      <c r="AY244" s="24"/>
      <c r="AZ244" s="24"/>
      <c r="BA244" s="24"/>
      <c r="BB244" s="24"/>
      <c r="BC244" s="24"/>
      <c r="BD244" s="24"/>
      <c r="BE244" s="24"/>
      <c r="BF244" s="24"/>
      <c r="BG244" s="24"/>
      <c r="BH244" s="24"/>
      <c r="BI244" s="24"/>
      <c r="BJ244" s="24"/>
      <c r="BK244" s="24"/>
      <c r="BL244" s="24"/>
      <c r="BM244" s="24"/>
      <c r="BN244" s="24"/>
      <c r="BO244" s="24"/>
      <c r="BP244" s="24"/>
      <c r="BQ244" s="24"/>
      <c r="BR244" s="24"/>
      <c r="BS244" s="24"/>
      <c r="BT244" s="24"/>
      <c r="BU244" s="24"/>
      <c r="BV244" s="24"/>
      <c r="BW244" s="24"/>
      <c r="BX244" s="24"/>
      <c r="BY244" s="24"/>
      <c r="BZ244" s="24"/>
      <c r="CA244" s="24"/>
      <c r="CB244" s="24"/>
      <c r="CC244" s="24"/>
      <c r="CD244" s="24"/>
      <c r="CE244" s="24"/>
      <c r="CF244" s="24"/>
      <c r="CG244" s="24"/>
      <c r="CH244" s="24"/>
      <c r="CI244" s="24"/>
      <c r="CJ244" s="24"/>
      <c r="CK244" s="24"/>
      <c r="CL244" s="24"/>
      <c r="CM244" s="24"/>
      <c r="CN244" s="24"/>
      <c r="CO244" s="24"/>
      <c r="CP244" s="24"/>
      <c r="CQ244" s="24"/>
      <c r="CR244" s="24"/>
      <c r="CS244" s="24"/>
      <c r="CT244" s="24"/>
      <c r="CU244" s="24"/>
      <c r="CV244" s="24"/>
      <c r="CW244" s="24"/>
      <c r="CX244" s="24"/>
      <c r="CY244" s="24"/>
      <c r="CZ244" s="24"/>
      <c r="DA244" s="24"/>
      <c r="DB244" s="24"/>
      <c r="DC244" s="24"/>
      <c r="DD244" s="24"/>
      <c r="DE244" s="24"/>
      <c r="DF244" s="24"/>
      <c r="DG244" s="24"/>
      <c r="DH244" s="24"/>
      <c r="DI244" s="24"/>
      <c r="DJ244" s="24"/>
      <c r="DK244" s="24"/>
      <c r="DL244" s="24"/>
      <c r="DM244" s="24"/>
      <c r="DN244" s="24"/>
      <c r="DO244" s="24"/>
      <c r="DP244" s="24"/>
      <c r="DQ244" s="24"/>
      <c r="DR244" s="24"/>
      <c r="DS244" s="24"/>
      <c r="DT244" s="24"/>
      <c r="DU244" s="24"/>
      <c r="DV244" s="24"/>
      <c r="DW244" s="24"/>
      <c r="DX244" s="24"/>
      <c r="DY244" s="24"/>
      <c r="DZ244" s="24"/>
      <c r="EA244" s="24"/>
      <c r="EB244" s="24"/>
      <c r="EC244" s="24"/>
      <c r="ED244" s="24"/>
      <c r="EE244" s="24"/>
      <c r="EF244" s="24"/>
      <c r="EG244" s="24"/>
      <c r="EH244" s="24"/>
      <c r="EI244" s="24"/>
      <c r="EJ244" s="24"/>
      <c r="EK244" s="24"/>
      <c r="EL244" s="24"/>
      <c r="EM244" s="24"/>
      <c r="EN244" s="24"/>
      <c r="EO244" s="24"/>
      <c r="EP244" s="24"/>
      <c r="EQ244" s="24"/>
      <c r="ER244" s="24"/>
      <c r="ES244" s="24"/>
      <c r="ET244" s="24"/>
      <c r="EU244" s="24"/>
      <c r="EV244" s="24"/>
      <c r="EW244" s="24"/>
      <c r="EX244" s="24"/>
      <c r="EY244" s="24"/>
      <c r="EZ244" s="24"/>
      <c r="FA244" s="24"/>
      <c r="FB244" s="24"/>
      <c r="FC244" s="24"/>
      <c r="FD244" s="24"/>
      <c r="FE244" s="24"/>
      <c r="FF244" s="24"/>
      <c r="FG244" s="24"/>
      <c r="FH244" s="24"/>
      <c r="FI244" s="24"/>
      <c r="FJ244" s="24"/>
      <c r="FK244" s="24"/>
      <c r="FL244" s="24"/>
      <c r="FM244" s="24"/>
      <c r="FN244" s="24"/>
      <c r="FO244" s="24"/>
      <c r="FP244" s="24"/>
      <c r="FQ244" s="24"/>
    </row>
    <row r="245" spans="1:173" s="25" customFormat="1" ht="31.5" customHeight="1" x14ac:dyDescent="0.25">
      <c r="A245" s="55" t="s">
        <v>609</v>
      </c>
      <c r="B245" s="41" t="s">
        <v>610</v>
      </c>
      <c r="C245" s="45" t="s">
        <v>252</v>
      </c>
      <c r="D245" s="43" t="s">
        <v>58</v>
      </c>
      <c r="E245" s="23">
        <v>298.10000000000002</v>
      </c>
      <c r="F245" s="47">
        <v>0</v>
      </c>
      <c r="G245" s="23">
        <f t="shared" si="6"/>
        <v>298.10000000000002</v>
      </c>
      <c r="H245" s="46"/>
      <c r="I245" s="59"/>
      <c r="J245" s="114"/>
      <c r="K245" s="8"/>
      <c r="L245" s="119"/>
      <c r="M245" s="24"/>
      <c r="N245" s="24"/>
      <c r="O245" s="24"/>
      <c r="P245" s="24"/>
      <c r="Q245" s="24"/>
      <c r="R245" s="24"/>
      <c r="S245" s="24"/>
      <c r="T245" s="24"/>
      <c r="U245" s="24"/>
      <c r="V245" s="24"/>
      <c r="W245" s="24"/>
      <c r="X245" s="24"/>
      <c r="Y245" s="24"/>
      <c r="Z245" s="24"/>
      <c r="AA245" s="24"/>
      <c r="AB245" s="24"/>
      <c r="AC245" s="24"/>
      <c r="AD245" s="24"/>
      <c r="AE245" s="24"/>
      <c r="AF245" s="24"/>
      <c r="AG245" s="24"/>
      <c r="AH245" s="24"/>
      <c r="AI245" s="24"/>
      <c r="AJ245" s="24"/>
      <c r="AK245" s="24"/>
      <c r="AL245" s="24"/>
      <c r="AM245" s="24"/>
      <c r="AN245" s="24"/>
      <c r="AO245" s="24"/>
      <c r="AP245" s="24"/>
      <c r="AQ245" s="24"/>
      <c r="AR245" s="24"/>
      <c r="AS245" s="24"/>
      <c r="AT245" s="24"/>
      <c r="AU245" s="24"/>
      <c r="AV245" s="24"/>
      <c r="AW245" s="24"/>
      <c r="AX245" s="24"/>
      <c r="AY245" s="24"/>
      <c r="AZ245" s="24"/>
      <c r="BA245" s="24"/>
      <c r="BB245" s="24"/>
      <c r="BC245" s="24"/>
      <c r="BD245" s="24"/>
      <c r="BE245" s="24"/>
      <c r="BF245" s="24"/>
      <c r="BG245" s="24"/>
      <c r="BH245" s="24"/>
      <c r="BI245" s="24"/>
      <c r="BJ245" s="24"/>
      <c r="BK245" s="24"/>
      <c r="BL245" s="24"/>
      <c r="BM245" s="24"/>
      <c r="BN245" s="24"/>
      <c r="BO245" s="24"/>
      <c r="BP245" s="24"/>
      <c r="BQ245" s="24"/>
      <c r="BR245" s="24"/>
      <c r="BS245" s="24"/>
      <c r="BT245" s="24"/>
      <c r="BU245" s="24"/>
      <c r="BV245" s="24"/>
      <c r="BW245" s="24"/>
      <c r="BX245" s="24"/>
      <c r="BY245" s="24"/>
      <c r="BZ245" s="24"/>
      <c r="CA245" s="24"/>
      <c r="CB245" s="24"/>
      <c r="CC245" s="24"/>
      <c r="CD245" s="24"/>
      <c r="CE245" s="24"/>
      <c r="CF245" s="24"/>
      <c r="CG245" s="24"/>
      <c r="CH245" s="24"/>
      <c r="CI245" s="24"/>
      <c r="CJ245" s="24"/>
      <c r="CK245" s="24"/>
      <c r="CL245" s="24"/>
      <c r="CM245" s="24"/>
      <c r="CN245" s="24"/>
      <c r="CO245" s="24"/>
      <c r="CP245" s="24"/>
      <c r="CQ245" s="24"/>
      <c r="CR245" s="24"/>
      <c r="CS245" s="24"/>
      <c r="CT245" s="24"/>
      <c r="CU245" s="24"/>
      <c r="CV245" s="24"/>
      <c r="CW245" s="24"/>
      <c r="CX245" s="24"/>
      <c r="CY245" s="24"/>
      <c r="CZ245" s="24"/>
      <c r="DA245" s="24"/>
      <c r="DB245" s="24"/>
      <c r="DC245" s="24"/>
      <c r="DD245" s="24"/>
      <c r="DE245" s="24"/>
      <c r="DF245" s="24"/>
      <c r="DG245" s="24"/>
      <c r="DH245" s="24"/>
      <c r="DI245" s="24"/>
      <c r="DJ245" s="24"/>
      <c r="DK245" s="24"/>
      <c r="DL245" s="24"/>
      <c r="DM245" s="24"/>
      <c r="DN245" s="24"/>
      <c r="DO245" s="24"/>
      <c r="DP245" s="24"/>
      <c r="DQ245" s="24"/>
      <c r="DR245" s="24"/>
      <c r="DS245" s="24"/>
      <c r="DT245" s="24"/>
      <c r="DU245" s="24"/>
      <c r="DV245" s="24"/>
      <c r="DW245" s="24"/>
      <c r="DX245" s="24"/>
      <c r="DY245" s="24"/>
      <c r="DZ245" s="24"/>
      <c r="EA245" s="24"/>
      <c r="EB245" s="24"/>
      <c r="EC245" s="24"/>
      <c r="ED245" s="24"/>
      <c r="EE245" s="24"/>
      <c r="EF245" s="24"/>
      <c r="EG245" s="24"/>
      <c r="EH245" s="24"/>
      <c r="EI245" s="24"/>
      <c r="EJ245" s="24"/>
      <c r="EK245" s="24"/>
      <c r="EL245" s="24"/>
      <c r="EM245" s="24"/>
      <c r="EN245" s="24"/>
      <c r="EO245" s="24"/>
      <c r="EP245" s="24"/>
      <c r="EQ245" s="24"/>
      <c r="ER245" s="24"/>
      <c r="ES245" s="24"/>
      <c r="ET245" s="24"/>
      <c r="EU245" s="24"/>
      <c r="EV245" s="24"/>
      <c r="EW245" s="24"/>
      <c r="EX245" s="24"/>
      <c r="EY245" s="24"/>
      <c r="EZ245" s="24"/>
      <c r="FA245" s="24"/>
      <c r="FB245" s="24"/>
      <c r="FC245" s="24"/>
      <c r="FD245" s="24"/>
      <c r="FE245" s="24"/>
      <c r="FF245" s="24"/>
      <c r="FG245" s="24"/>
      <c r="FH245" s="24"/>
      <c r="FI245" s="24"/>
      <c r="FJ245" s="24"/>
      <c r="FK245" s="24"/>
      <c r="FL245" s="24"/>
      <c r="FM245" s="24"/>
      <c r="FN245" s="24"/>
      <c r="FO245" s="24"/>
      <c r="FP245" s="24"/>
      <c r="FQ245" s="24"/>
    </row>
    <row r="246" spans="1:173" s="25" customFormat="1" ht="31.5" customHeight="1" x14ac:dyDescent="0.25">
      <c r="A246" s="55" t="s">
        <v>611</v>
      </c>
      <c r="B246" s="41" t="s">
        <v>612</v>
      </c>
      <c r="C246" s="45" t="s">
        <v>255</v>
      </c>
      <c r="D246" s="43" t="s">
        <v>58</v>
      </c>
      <c r="E246" s="23">
        <v>298.10000000000002</v>
      </c>
      <c r="F246" s="47">
        <v>0</v>
      </c>
      <c r="G246" s="23">
        <f t="shared" si="6"/>
        <v>298.10000000000002</v>
      </c>
      <c r="H246" s="46"/>
      <c r="I246" s="59"/>
      <c r="J246" s="114"/>
      <c r="K246" s="8"/>
      <c r="L246" s="119"/>
      <c r="M246" s="24"/>
      <c r="N246" s="24"/>
      <c r="O246" s="24"/>
      <c r="P246" s="24"/>
      <c r="Q246" s="24"/>
      <c r="R246" s="24"/>
      <c r="S246" s="24"/>
      <c r="T246" s="24"/>
      <c r="U246" s="24"/>
      <c r="V246" s="24"/>
      <c r="W246" s="24"/>
      <c r="X246" s="24"/>
      <c r="Y246" s="24"/>
      <c r="Z246" s="24"/>
      <c r="AA246" s="24"/>
      <c r="AB246" s="24"/>
      <c r="AC246" s="24"/>
      <c r="AD246" s="24"/>
      <c r="AE246" s="24"/>
      <c r="AF246" s="24"/>
      <c r="AG246" s="24"/>
      <c r="AH246" s="24"/>
      <c r="AI246" s="24"/>
      <c r="AJ246" s="24"/>
      <c r="AK246" s="24"/>
      <c r="AL246" s="24"/>
      <c r="AM246" s="24"/>
      <c r="AN246" s="24"/>
      <c r="AO246" s="24"/>
      <c r="AP246" s="24"/>
      <c r="AQ246" s="24"/>
      <c r="AR246" s="24"/>
      <c r="AS246" s="24"/>
      <c r="AT246" s="24"/>
      <c r="AU246" s="24"/>
      <c r="AV246" s="24"/>
      <c r="AW246" s="24"/>
      <c r="AX246" s="24"/>
      <c r="AY246" s="24"/>
      <c r="AZ246" s="24"/>
      <c r="BA246" s="24"/>
      <c r="BB246" s="24"/>
      <c r="BC246" s="24"/>
      <c r="BD246" s="24"/>
      <c r="BE246" s="24"/>
      <c r="BF246" s="24"/>
      <c r="BG246" s="24"/>
      <c r="BH246" s="24"/>
      <c r="BI246" s="24"/>
      <c r="BJ246" s="24"/>
      <c r="BK246" s="24"/>
      <c r="BL246" s="24"/>
      <c r="BM246" s="24"/>
      <c r="BN246" s="24"/>
      <c r="BO246" s="24"/>
      <c r="BP246" s="24"/>
      <c r="BQ246" s="24"/>
      <c r="BR246" s="24"/>
      <c r="BS246" s="24"/>
      <c r="BT246" s="24"/>
      <c r="BU246" s="24"/>
      <c r="BV246" s="24"/>
      <c r="BW246" s="24"/>
      <c r="BX246" s="24"/>
      <c r="BY246" s="24"/>
      <c r="BZ246" s="24"/>
      <c r="CA246" s="24"/>
      <c r="CB246" s="24"/>
      <c r="CC246" s="24"/>
      <c r="CD246" s="24"/>
      <c r="CE246" s="24"/>
      <c r="CF246" s="24"/>
      <c r="CG246" s="24"/>
      <c r="CH246" s="24"/>
      <c r="CI246" s="24"/>
      <c r="CJ246" s="24"/>
      <c r="CK246" s="24"/>
      <c r="CL246" s="24"/>
      <c r="CM246" s="24"/>
      <c r="CN246" s="24"/>
      <c r="CO246" s="24"/>
      <c r="CP246" s="24"/>
      <c r="CQ246" s="24"/>
      <c r="CR246" s="24"/>
      <c r="CS246" s="24"/>
      <c r="CT246" s="24"/>
      <c r="CU246" s="24"/>
      <c r="CV246" s="24"/>
      <c r="CW246" s="24"/>
      <c r="CX246" s="24"/>
      <c r="CY246" s="24"/>
      <c r="CZ246" s="24"/>
      <c r="DA246" s="24"/>
      <c r="DB246" s="24"/>
      <c r="DC246" s="24"/>
      <c r="DD246" s="24"/>
      <c r="DE246" s="24"/>
      <c r="DF246" s="24"/>
      <c r="DG246" s="24"/>
      <c r="DH246" s="24"/>
      <c r="DI246" s="24"/>
      <c r="DJ246" s="24"/>
      <c r="DK246" s="24"/>
      <c r="DL246" s="24"/>
      <c r="DM246" s="24"/>
      <c r="DN246" s="24"/>
      <c r="DO246" s="24"/>
      <c r="DP246" s="24"/>
      <c r="DQ246" s="24"/>
      <c r="DR246" s="24"/>
      <c r="DS246" s="24"/>
      <c r="DT246" s="24"/>
      <c r="DU246" s="24"/>
      <c r="DV246" s="24"/>
      <c r="DW246" s="24"/>
      <c r="DX246" s="24"/>
      <c r="DY246" s="24"/>
      <c r="DZ246" s="24"/>
      <c r="EA246" s="24"/>
      <c r="EB246" s="24"/>
      <c r="EC246" s="24"/>
      <c r="ED246" s="24"/>
      <c r="EE246" s="24"/>
      <c r="EF246" s="24"/>
      <c r="EG246" s="24"/>
      <c r="EH246" s="24"/>
      <c r="EI246" s="24"/>
      <c r="EJ246" s="24"/>
      <c r="EK246" s="24"/>
      <c r="EL246" s="24"/>
      <c r="EM246" s="24"/>
      <c r="EN246" s="24"/>
      <c r="EO246" s="24"/>
      <c r="EP246" s="24"/>
      <c r="EQ246" s="24"/>
      <c r="ER246" s="24"/>
      <c r="ES246" s="24"/>
      <c r="ET246" s="24"/>
      <c r="EU246" s="24"/>
      <c r="EV246" s="24"/>
      <c r="EW246" s="24"/>
      <c r="EX246" s="24"/>
      <c r="EY246" s="24"/>
      <c r="EZ246" s="24"/>
      <c r="FA246" s="24"/>
      <c r="FB246" s="24"/>
      <c r="FC246" s="24"/>
      <c r="FD246" s="24"/>
      <c r="FE246" s="24"/>
      <c r="FF246" s="24"/>
      <c r="FG246" s="24"/>
      <c r="FH246" s="24"/>
      <c r="FI246" s="24"/>
      <c r="FJ246" s="24"/>
      <c r="FK246" s="24"/>
      <c r="FL246" s="24"/>
      <c r="FM246" s="24"/>
      <c r="FN246" s="24"/>
      <c r="FO246" s="24"/>
      <c r="FP246" s="24"/>
      <c r="FQ246" s="24"/>
    </row>
    <row r="247" spans="1:173" s="25" customFormat="1" ht="31.5" customHeight="1" x14ac:dyDescent="0.25">
      <c r="A247" s="55" t="s">
        <v>613</v>
      </c>
      <c r="B247" s="41" t="s">
        <v>614</v>
      </c>
      <c r="C247" s="45" t="s">
        <v>258</v>
      </c>
      <c r="D247" s="43" t="s">
        <v>259</v>
      </c>
      <c r="E247" s="23">
        <v>597.9</v>
      </c>
      <c r="F247" s="47">
        <v>0</v>
      </c>
      <c r="G247" s="23">
        <f t="shared" si="6"/>
        <v>597.9</v>
      </c>
      <c r="H247" s="46"/>
      <c r="I247" s="59"/>
      <c r="J247" s="114"/>
      <c r="K247" s="8"/>
      <c r="L247" s="119"/>
      <c r="M247" s="24"/>
      <c r="N247" s="24"/>
      <c r="O247" s="24"/>
      <c r="P247" s="24"/>
      <c r="Q247" s="24"/>
      <c r="R247" s="24"/>
      <c r="S247" s="24"/>
      <c r="T247" s="24"/>
      <c r="U247" s="24"/>
      <c r="V247" s="24"/>
      <c r="W247" s="24"/>
      <c r="X247" s="24"/>
      <c r="Y247" s="24"/>
      <c r="Z247" s="24"/>
      <c r="AA247" s="24"/>
      <c r="AB247" s="24"/>
      <c r="AC247" s="24"/>
      <c r="AD247" s="24"/>
      <c r="AE247" s="24"/>
      <c r="AF247" s="24"/>
      <c r="AG247" s="24"/>
      <c r="AH247" s="24"/>
      <c r="AI247" s="24"/>
      <c r="AJ247" s="24"/>
      <c r="AK247" s="24"/>
      <c r="AL247" s="24"/>
      <c r="AM247" s="24"/>
      <c r="AN247" s="24"/>
      <c r="AO247" s="24"/>
      <c r="AP247" s="24"/>
      <c r="AQ247" s="24"/>
      <c r="AR247" s="24"/>
      <c r="AS247" s="24"/>
      <c r="AT247" s="24"/>
      <c r="AU247" s="24"/>
      <c r="AV247" s="24"/>
      <c r="AW247" s="24"/>
      <c r="AX247" s="24"/>
      <c r="AY247" s="24"/>
      <c r="AZ247" s="24"/>
      <c r="BA247" s="24"/>
      <c r="BB247" s="24"/>
      <c r="BC247" s="24"/>
      <c r="BD247" s="24"/>
      <c r="BE247" s="24"/>
      <c r="BF247" s="24"/>
      <c r="BG247" s="24"/>
      <c r="BH247" s="24"/>
      <c r="BI247" s="24"/>
      <c r="BJ247" s="24"/>
      <c r="BK247" s="24"/>
      <c r="BL247" s="24"/>
      <c r="BM247" s="24"/>
      <c r="BN247" s="24"/>
      <c r="BO247" s="24"/>
      <c r="BP247" s="24"/>
      <c r="BQ247" s="24"/>
      <c r="BR247" s="24"/>
      <c r="BS247" s="24"/>
      <c r="BT247" s="24"/>
      <c r="BU247" s="24"/>
      <c r="BV247" s="24"/>
      <c r="BW247" s="24"/>
      <c r="BX247" s="24"/>
      <c r="BY247" s="24"/>
      <c r="BZ247" s="24"/>
      <c r="CA247" s="24"/>
      <c r="CB247" s="24"/>
      <c r="CC247" s="24"/>
      <c r="CD247" s="24"/>
      <c r="CE247" s="24"/>
      <c r="CF247" s="24"/>
      <c r="CG247" s="24"/>
      <c r="CH247" s="24"/>
      <c r="CI247" s="24"/>
      <c r="CJ247" s="24"/>
      <c r="CK247" s="24"/>
      <c r="CL247" s="24"/>
      <c r="CM247" s="24"/>
      <c r="CN247" s="24"/>
      <c r="CO247" s="24"/>
      <c r="CP247" s="24"/>
      <c r="CQ247" s="24"/>
      <c r="CR247" s="24"/>
      <c r="CS247" s="24"/>
      <c r="CT247" s="24"/>
      <c r="CU247" s="24"/>
      <c r="CV247" s="24"/>
      <c r="CW247" s="24"/>
      <c r="CX247" s="24"/>
      <c r="CY247" s="24"/>
      <c r="CZ247" s="24"/>
      <c r="DA247" s="24"/>
      <c r="DB247" s="24"/>
      <c r="DC247" s="24"/>
      <c r="DD247" s="24"/>
      <c r="DE247" s="24"/>
      <c r="DF247" s="24"/>
      <c r="DG247" s="24"/>
      <c r="DH247" s="24"/>
      <c r="DI247" s="24"/>
      <c r="DJ247" s="24"/>
      <c r="DK247" s="24"/>
      <c r="DL247" s="24"/>
      <c r="DM247" s="24"/>
      <c r="DN247" s="24"/>
      <c r="DO247" s="24"/>
      <c r="DP247" s="24"/>
      <c r="DQ247" s="24"/>
      <c r="DR247" s="24"/>
      <c r="DS247" s="24"/>
      <c r="DT247" s="24"/>
      <c r="DU247" s="24"/>
      <c r="DV247" s="24"/>
      <c r="DW247" s="24"/>
      <c r="DX247" s="24"/>
      <c r="DY247" s="24"/>
      <c r="DZ247" s="24"/>
      <c r="EA247" s="24"/>
      <c r="EB247" s="24"/>
      <c r="EC247" s="24"/>
      <c r="ED247" s="24"/>
      <c r="EE247" s="24"/>
      <c r="EF247" s="24"/>
      <c r="EG247" s="24"/>
      <c r="EH247" s="24"/>
      <c r="EI247" s="24"/>
      <c r="EJ247" s="24"/>
      <c r="EK247" s="24"/>
      <c r="EL247" s="24"/>
      <c r="EM247" s="24"/>
      <c r="EN247" s="24"/>
      <c r="EO247" s="24"/>
      <c r="EP247" s="24"/>
      <c r="EQ247" s="24"/>
      <c r="ER247" s="24"/>
      <c r="ES247" s="24"/>
      <c r="ET247" s="24"/>
      <c r="EU247" s="24"/>
      <c r="EV247" s="24"/>
      <c r="EW247" s="24"/>
      <c r="EX247" s="24"/>
      <c r="EY247" s="24"/>
      <c r="EZ247" s="24"/>
      <c r="FA247" s="24"/>
      <c r="FB247" s="24"/>
      <c r="FC247" s="24"/>
      <c r="FD247" s="24"/>
      <c r="FE247" s="24"/>
      <c r="FF247" s="24"/>
      <c r="FG247" s="24"/>
      <c r="FH247" s="24"/>
      <c r="FI247" s="24"/>
      <c r="FJ247" s="24"/>
      <c r="FK247" s="24"/>
      <c r="FL247" s="24"/>
      <c r="FM247" s="24"/>
      <c r="FN247" s="24"/>
      <c r="FO247" s="24"/>
      <c r="FP247" s="24"/>
      <c r="FQ247" s="24"/>
    </row>
    <row r="248" spans="1:173" s="25" customFormat="1" ht="31.5" customHeight="1" x14ac:dyDescent="0.25">
      <c r="A248" s="55" t="s">
        <v>615</v>
      </c>
      <c r="B248" s="41" t="s">
        <v>616</v>
      </c>
      <c r="C248" s="45" t="s">
        <v>262</v>
      </c>
      <c r="D248" s="43" t="s">
        <v>259</v>
      </c>
      <c r="E248" s="23">
        <v>597.9</v>
      </c>
      <c r="F248" s="47">
        <v>0</v>
      </c>
      <c r="G248" s="23">
        <f t="shared" si="6"/>
        <v>597.9</v>
      </c>
      <c r="H248" s="46"/>
      <c r="I248" s="59"/>
      <c r="J248" s="114"/>
      <c r="K248" s="8"/>
      <c r="L248" s="119"/>
      <c r="M248" s="24"/>
      <c r="N248" s="24"/>
      <c r="O248" s="24"/>
      <c r="P248" s="24"/>
      <c r="Q248" s="24"/>
      <c r="R248" s="24"/>
      <c r="S248" s="24"/>
      <c r="T248" s="24"/>
      <c r="U248" s="24"/>
      <c r="V248" s="24"/>
      <c r="W248" s="24"/>
      <c r="X248" s="24"/>
      <c r="Y248" s="24"/>
      <c r="Z248" s="24"/>
      <c r="AA248" s="24"/>
      <c r="AB248" s="24"/>
      <c r="AC248" s="24"/>
      <c r="AD248" s="24"/>
      <c r="AE248" s="24"/>
      <c r="AF248" s="24"/>
      <c r="AG248" s="24"/>
      <c r="AH248" s="24"/>
      <c r="AI248" s="24"/>
      <c r="AJ248" s="24"/>
      <c r="AK248" s="24"/>
      <c r="AL248" s="24"/>
      <c r="AM248" s="24"/>
      <c r="AN248" s="24"/>
      <c r="AO248" s="24"/>
      <c r="AP248" s="24"/>
      <c r="AQ248" s="24"/>
      <c r="AR248" s="24"/>
      <c r="AS248" s="24"/>
      <c r="AT248" s="24"/>
      <c r="AU248" s="24"/>
      <c r="AV248" s="24"/>
      <c r="AW248" s="24"/>
      <c r="AX248" s="24"/>
      <c r="AY248" s="24"/>
      <c r="AZ248" s="24"/>
      <c r="BA248" s="24"/>
      <c r="BB248" s="24"/>
      <c r="BC248" s="24"/>
      <c r="BD248" s="24"/>
      <c r="BE248" s="24"/>
      <c r="BF248" s="24"/>
      <c r="BG248" s="24"/>
      <c r="BH248" s="24"/>
      <c r="BI248" s="24"/>
      <c r="BJ248" s="24"/>
      <c r="BK248" s="24"/>
      <c r="BL248" s="24"/>
      <c r="BM248" s="24"/>
      <c r="BN248" s="24"/>
      <c r="BO248" s="24"/>
      <c r="BP248" s="24"/>
      <c r="BQ248" s="24"/>
      <c r="BR248" s="24"/>
      <c r="BS248" s="24"/>
      <c r="BT248" s="24"/>
      <c r="BU248" s="24"/>
      <c r="BV248" s="24"/>
      <c r="BW248" s="24"/>
      <c r="BX248" s="24"/>
      <c r="BY248" s="24"/>
      <c r="BZ248" s="24"/>
      <c r="CA248" s="24"/>
      <c r="CB248" s="24"/>
      <c r="CC248" s="24"/>
      <c r="CD248" s="24"/>
      <c r="CE248" s="24"/>
      <c r="CF248" s="24"/>
      <c r="CG248" s="24"/>
      <c r="CH248" s="24"/>
      <c r="CI248" s="24"/>
      <c r="CJ248" s="24"/>
      <c r="CK248" s="24"/>
      <c r="CL248" s="24"/>
      <c r="CM248" s="24"/>
      <c r="CN248" s="24"/>
      <c r="CO248" s="24"/>
      <c r="CP248" s="24"/>
      <c r="CQ248" s="24"/>
      <c r="CR248" s="24"/>
      <c r="CS248" s="24"/>
      <c r="CT248" s="24"/>
      <c r="CU248" s="24"/>
      <c r="CV248" s="24"/>
      <c r="CW248" s="24"/>
      <c r="CX248" s="24"/>
      <c r="CY248" s="24"/>
      <c r="CZ248" s="24"/>
      <c r="DA248" s="24"/>
      <c r="DB248" s="24"/>
      <c r="DC248" s="24"/>
      <c r="DD248" s="24"/>
      <c r="DE248" s="24"/>
      <c r="DF248" s="24"/>
      <c r="DG248" s="24"/>
      <c r="DH248" s="24"/>
      <c r="DI248" s="24"/>
      <c r="DJ248" s="24"/>
      <c r="DK248" s="24"/>
      <c r="DL248" s="24"/>
      <c r="DM248" s="24"/>
      <c r="DN248" s="24"/>
      <c r="DO248" s="24"/>
      <c r="DP248" s="24"/>
      <c r="DQ248" s="24"/>
      <c r="DR248" s="24"/>
      <c r="DS248" s="24"/>
      <c r="DT248" s="24"/>
      <c r="DU248" s="24"/>
      <c r="DV248" s="24"/>
      <c r="DW248" s="24"/>
      <c r="DX248" s="24"/>
      <c r="DY248" s="24"/>
      <c r="DZ248" s="24"/>
      <c r="EA248" s="24"/>
      <c r="EB248" s="24"/>
      <c r="EC248" s="24"/>
      <c r="ED248" s="24"/>
      <c r="EE248" s="24"/>
      <c r="EF248" s="24"/>
      <c r="EG248" s="24"/>
      <c r="EH248" s="24"/>
      <c r="EI248" s="24"/>
      <c r="EJ248" s="24"/>
      <c r="EK248" s="24"/>
      <c r="EL248" s="24"/>
      <c r="EM248" s="24"/>
      <c r="EN248" s="24"/>
      <c r="EO248" s="24"/>
      <c r="EP248" s="24"/>
      <c r="EQ248" s="24"/>
      <c r="ER248" s="24"/>
      <c r="ES248" s="24"/>
      <c r="ET248" s="24"/>
      <c r="EU248" s="24"/>
      <c r="EV248" s="24"/>
      <c r="EW248" s="24"/>
      <c r="EX248" s="24"/>
      <c r="EY248" s="24"/>
      <c r="EZ248" s="24"/>
      <c r="FA248" s="24"/>
      <c r="FB248" s="24"/>
      <c r="FC248" s="24"/>
      <c r="FD248" s="24"/>
      <c r="FE248" s="24"/>
      <c r="FF248" s="24"/>
      <c r="FG248" s="24"/>
      <c r="FH248" s="24"/>
      <c r="FI248" s="24"/>
      <c r="FJ248" s="24"/>
      <c r="FK248" s="24"/>
      <c r="FL248" s="24"/>
      <c r="FM248" s="24"/>
      <c r="FN248" s="24"/>
      <c r="FO248" s="24"/>
      <c r="FP248" s="24"/>
      <c r="FQ248" s="24"/>
    </row>
    <row r="249" spans="1:173" s="25" customFormat="1" ht="31.5" customHeight="1" x14ac:dyDescent="0.25">
      <c r="A249" s="55" t="s">
        <v>617</v>
      </c>
      <c r="B249" s="41" t="s">
        <v>618</v>
      </c>
      <c r="C249" s="42" t="s">
        <v>265</v>
      </c>
      <c r="D249" s="43"/>
      <c r="E249" s="23"/>
      <c r="F249" s="47"/>
      <c r="G249" s="23"/>
      <c r="H249" s="44"/>
      <c r="I249" s="59"/>
      <c r="J249" s="114"/>
      <c r="K249" s="8"/>
      <c r="L249" s="119"/>
      <c r="M249" s="24"/>
      <c r="N249" s="24"/>
      <c r="O249" s="24"/>
      <c r="P249" s="24"/>
      <c r="Q249" s="24"/>
      <c r="R249" s="24"/>
      <c r="S249" s="24"/>
      <c r="T249" s="24"/>
      <c r="U249" s="24"/>
      <c r="V249" s="24"/>
      <c r="W249" s="24"/>
      <c r="X249" s="24"/>
      <c r="Y249" s="24"/>
      <c r="Z249" s="24"/>
      <c r="AA249" s="24"/>
      <c r="AB249" s="24"/>
      <c r="AC249" s="24"/>
      <c r="AD249" s="24"/>
      <c r="AE249" s="24"/>
      <c r="AF249" s="24"/>
      <c r="AG249" s="24"/>
      <c r="AH249" s="24"/>
      <c r="AI249" s="24"/>
      <c r="AJ249" s="24"/>
      <c r="AK249" s="24"/>
      <c r="AL249" s="24"/>
      <c r="AM249" s="24"/>
      <c r="AN249" s="24"/>
      <c r="AO249" s="24"/>
      <c r="AP249" s="24"/>
      <c r="AQ249" s="24"/>
      <c r="AR249" s="24"/>
      <c r="AS249" s="24"/>
      <c r="AT249" s="24"/>
      <c r="AU249" s="24"/>
      <c r="AV249" s="24"/>
      <c r="AW249" s="24"/>
      <c r="AX249" s="24"/>
      <c r="AY249" s="24"/>
      <c r="AZ249" s="24"/>
      <c r="BA249" s="24"/>
      <c r="BB249" s="24"/>
      <c r="BC249" s="24"/>
      <c r="BD249" s="24"/>
      <c r="BE249" s="24"/>
      <c r="BF249" s="24"/>
      <c r="BG249" s="24"/>
      <c r="BH249" s="24"/>
      <c r="BI249" s="24"/>
      <c r="BJ249" s="24"/>
      <c r="BK249" s="24"/>
      <c r="BL249" s="24"/>
      <c r="BM249" s="24"/>
      <c r="BN249" s="24"/>
      <c r="BO249" s="24"/>
      <c r="BP249" s="24"/>
      <c r="BQ249" s="24"/>
      <c r="BR249" s="24"/>
      <c r="BS249" s="24"/>
      <c r="BT249" s="24"/>
      <c r="BU249" s="24"/>
      <c r="BV249" s="24"/>
      <c r="BW249" s="24"/>
      <c r="BX249" s="24"/>
      <c r="BY249" s="24"/>
      <c r="BZ249" s="24"/>
      <c r="CA249" s="24"/>
      <c r="CB249" s="24"/>
      <c r="CC249" s="24"/>
      <c r="CD249" s="24"/>
      <c r="CE249" s="24"/>
      <c r="CF249" s="24"/>
      <c r="CG249" s="24"/>
      <c r="CH249" s="24"/>
      <c r="CI249" s="24"/>
      <c r="CJ249" s="24"/>
      <c r="CK249" s="24"/>
      <c r="CL249" s="24"/>
      <c r="CM249" s="24"/>
      <c r="CN249" s="24"/>
      <c r="CO249" s="24"/>
      <c r="CP249" s="24"/>
      <c r="CQ249" s="24"/>
      <c r="CR249" s="24"/>
      <c r="CS249" s="24"/>
      <c r="CT249" s="24"/>
      <c r="CU249" s="24"/>
      <c r="CV249" s="24"/>
      <c r="CW249" s="24"/>
      <c r="CX249" s="24"/>
      <c r="CY249" s="24"/>
      <c r="CZ249" s="24"/>
      <c r="DA249" s="24"/>
      <c r="DB249" s="24"/>
      <c r="DC249" s="24"/>
      <c r="DD249" s="24"/>
      <c r="DE249" s="24"/>
      <c r="DF249" s="24"/>
      <c r="DG249" s="24"/>
      <c r="DH249" s="24"/>
      <c r="DI249" s="24"/>
      <c r="DJ249" s="24"/>
      <c r="DK249" s="24"/>
      <c r="DL249" s="24"/>
      <c r="DM249" s="24"/>
      <c r="DN249" s="24"/>
      <c r="DO249" s="24"/>
      <c r="DP249" s="24"/>
      <c r="DQ249" s="24"/>
      <c r="DR249" s="24"/>
      <c r="DS249" s="24"/>
      <c r="DT249" s="24"/>
      <c r="DU249" s="24"/>
      <c r="DV249" s="24"/>
      <c r="DW249" s="24"/>
      <c r="DX249" s="24"/>
      <c r="DY249" s="24"/>
      <c r="DZ249" s="24"/>
      <c r="EA249" s="24"/>
      <c r="EB249" s="24"/>
      <c r="EC249" s="24"/>
      <c r="ED249" s="24"/>
      <c r="EE249" s="24"/>
      <c r="EF249" s="24"/>
      <c r="EG249" s="24"/>
      <c r="EH249" s="24"/>
      <c r="EI249" s="24"/>
      <c r="EJ249" s="24"/>
      <c r="EK249" s="24"/>
      <c r="EL249" s="24"/>
      <c r="EM249" s="24"/>
      <c r="EN249" s="24"/>
      <c r="EO249" s="24"/>
      <c r="EP249" s="24"/>
      <c r="EQ249" s="24"/>
      <c r="ER249" s="24"/>
      <c r="ES249" s="24"/>
      <c r="ET249" s="24"/>
      <c r="EU249" s="24"/>
      <c r="EV249" s="24"/>
      <c r="EW249" s="24"/>
      <c r="EX249" s="24"/>
      <c r="EY249" s="24"/>
      <c r="EZ249" s="24"/>
      <c r="FA249" s="24"/>
      <c r="FB249" s="24"/>
      <c r="FC249" s="24"/>
      <c r="FD249" s="24"/>
      <c r="FE249" s="24"/>
      <c r="FF249" s="24"/>
      <c r="FG249" s="24"/>
      <c r="FH249" s="24"/>
      <c r="FI249" s="24"/>
      <c r="FJ249" s="24"/>
      <c r="FK249" s="24"/>
      <c r="FL249" s="24"/>
      <c r="FM249" s="24"/>
      <c r="FN249" s="24"/>
      <c r="FO249" s="24"/>
      <c r="FP249" s="24"/>
      <c r="FQ249" s="24"/>
    </row>
    <row r="250" spans="1:173" s="25" customFormat="1" ht="31.5" customHeight="1" x14ac:dyDescent="0.25">
      <c r="A250" s="55" t="s">
        <v>619</v>
      </c>
      <c r="B250" s="41" t="s">
        <v>620</v>
      </c>
      <c r="C250" s="45" t="s">
        <v>268</v>
      </c>
      <c r="D250" s="43" t="s">
        <v>58</v>
      </c>
      <c r="E250" s="23">
        <v>465.71</v>
      </c>
      <c r="F250" s="47">
        <v>0</v>
      </c>
      <c r="G250" s="23">
        <f t="shared" si="6"/>
        <v>465.71</v>
      </c>
      <c r="H250" s="46"/>
      <c r="I250" s="59"/>
      <c r="J250" s="114"/>
      <c r="K250" s="8"/>
      <c r="L250" s="119"/>
      <c r="M250" s="24"/>
      <c r="N250" s="24"/>
      <c r="O250" s="24"/>
      <c r="P250" s="24"/>
      <c r="Q250" s="24"/>
      <c r="R250" s="24"/>
      <c r="S250" s="24"/>
      <c r="T250" s="24"/>
      <c r="U250" s="24"/>
      <c r="V250" s="24"/>
      <c r="W250" s="24"/>
      <c r="X250" s="24"/>
      <c r="Y250" s="24"/>
      <c r="Z250" s="24"/>
      <c r="AA250" s="24"/>
      <c r="AB250" s="24"/>
      <c r="AC250" s="24"/>
      <c r="AD250" s="24"/>
      <c r="AE250" s="24"/>
      <c r="AF250" s="24"/>
      <c r="AG250" s="24"/>
      <c r="AH250" s="24"/>
      <c r="AI250" s="24"/>
      <c r="AJ250" s="24"/>
      <c r="AK250" s="24"/>
      <c r="AL250" s="24"/>
      <c r="AM250" s="24"/>
      <c r="AN250" s="24"/>
      <c r="AO250" s="24"/>
      <c r="AP250" s="24"/>
      <c r="AQ250" s="24"/>
      <c r="AR250" s="24"/>
      <c r="AS250" s="24"/>
      <c r="AT250" s="24"/>
      <c r="AU250" s="24"/>
      <c r="AV250" s="24"/>
      <c r="AW250" s="24"/>
      <c r="AX250" s="24"/>
      <c r="AY250" s="24"/>
      <c r="AZ250" s="24"/>
      <c r="BA250" s="24"/>
      <c r="BB250" s="24"/>
      <c r="BC250" s="24"/>
      <c r="BD250" s="24"/>
      <c r="BE250" s="24"/>
      <c r="BF250" s="24"/>
      <c r="BG250" s="24"/>
      <c r="BH250" s="24"/>
      <c r="BI250" s="24"/>
      <c r="BJ250" s="24"/>
      <c r="BK250" s="24"/>
      <c r="BL250" s="24"/>
      <c r="BM250" s="24"/>
      <c r="BN250" s="24"/>
      <c r="BO250" s="24"/>
      <c r="BP250" s="24"/>
      <c r="BQ250" s="24"/>
      <c r="BR250" s="24"/>
      <c r="BS250" s="24"/>
      <c r="BT250" s="24"/>
      <c r="BU250" s="24"/>
      <c r="BV250" s="24"/>
      <c r="BW250" s="24"/>
      <c r="BX250" s="24"/>
      <c r="BY250" s="24"/>
      <c r="BZ250" s="24"/>
      <c r="CA250" s="24"/>
      <c r="CB250" s="24"/>
      <c r="CC250" s="24"/>
      <c r="CD250" s="24"/>
      <c r="CE250" s="24"/>
      <c r="CF250" s="24"/>
      <c r="CG250" s="24"/>
      <c r="CH250" s="24"/>
      <c r="CI250" s="24"/>
      <c r="CJ250" s="24"/>
      <c r="CK250" s="24"/>
      <c r="CL250" s="24"/>
      <c r="CM250" s="24"/>
      <c r="CN250" s="24"/>
      <c r="CO250" s="24"/>
      <c r="CP250" s="24"/>
      <c r="CQ250" s="24"/>
      <c r="CR250" s="24"/>
      <c r="CS250" s="24"/>
      <c r="CT250" s="24"/>
      <c r="CU250" s="24"/>
      <c r="CV250" s="24"/>
      <c r="CW250" s="24"/>
      <c r="CX250" s="24"/>
      <c r="CY250" s="24"/>
      <c r="CZ250" s="24"/>
      <c r="DA250" s="24"/>
      <c r="DB250" s="24"/>
      <c r="DC250" s="24"/>
      <c r="DD250" s="24"/>
      <c r="DE250" s="24"/>
      <c r="DF250" s="24"/>
      <c r="DG250" s="24"/>
      <c r="DH250" s="24"/>
      <c r="DI250" s="24"/>
      <c r="DJ250" s="24"/>
      <c r="DK250" s="24"/>
      <c r="DL250" s="24"/>
      <c r="DM250" s="24"/>
      <c r="DN250" s="24"/>
      <c r="DO250" s="24"/>
      <c r="DP250" s="24"/>
      <c r="DQ250" s="24"/>
      <c r="DR250" s="24"/>
      <c r="DS250" s="24"/>
      <c r="DT250" s="24"/>
      <c r="DU250" s="24"/>
      <c r="DV250" s="24"/>
      <c r="DW250" s="24"/>
      <c r="DX250" s="24"/>
      <c r="DY250" s="24"/>
      <c r="DZ250" s="24"/>
      <c r="EA250" s="24"/>
      <c r="EB250" s="24"/>
      <c r="EC250" s="24"/>
      <c r="ED250" s="24"/>
      <c r="EE250" s="24"/>
      <c r="EF250" s="24"/>
      <c r="EG250" s="24"/>
      <c r="EH250" s="24"/>
      <c r="EI250" s="24"/>
      <c r="EJ250" s="24"/>
      <c r="EK250" s="24"/>
      <c r="EL250" s="24"/>
      <c r="EM250" s="24"/>
      <c r="EN250" s="24"/>
      <c r="EO250" s="24"/>
      <c r="EP250" s="24"/>
      <c r="EQ250" s="24"/>
      <c r="ER250" s="24"/>
      <c r="ES250" s="24"/>
      <c r="ET250" s="24"/>
      <c r="EU250" s="24"/>
      <c r="EV250" s="24"/>
      <c r="EW250" s="24"/>
      <c r="EX250" s="24"/>
      <c r="EY250" s="24"/>
      <c r="EZ250" s="24"/>
      <c r="FA250" s="24"/>
      <c r="FB250" s="24"/>
      <c r="FC250" s="24"/>
      <c r="FD250" s="24"/>
      <c r="FE250" s="24"/>
      <c r="FF250" s="24"/>
      <c r="FG250" s="24"/>
      <c r="FH250" s="24"/>
      <c r="FI250" s="24"/>
      <c r="FJ250" s="24"/>
      <c r="FK250" s="24"/>
      <c r="FL250" s="24"/>
      <c r="FM250" s="24"/>
      <c r="FN250" s="24"/>
      <c r="FO250" s="24"/>
      <c r="FP250" s="24"/>
      <c r="FQ250" s="24"/>
    </row>
    <row r="251" spans="1:173" s="25" customFormat="1" ht="31.5" customHeight="1" x14ac:dyDescent="0.25">
      <c r="A251" s="55" t="s">
        <v>621</v>
      </c>
      <c r="B251" s="41" t="s">
        <v>622</v>
      </c>
      <c r="C251" s="45" t="s">
        <v>271</v>
      </c>
      <c r="D251" s="43" t="s">
        <v>58</v>
      </c>
      <c r="E251" s="23">
        <v>771.12</v>
      </c>
      <c r="F251" s="47">
        <v>0</v>
      </c>
      <c r="G251" s="23">
        <f t="shared" si="6"/>
        <v>771.12</v>
      </c>
      <c r="H251" s="46"/>
      <c r="I251" s="59"/>
      <c r="J251" s="114"/>
      <c r="K251" s="8"/>
      <c r="L251" s="119"/>
      <c r="M251" s="24"/>
      <c r="N251" s="24"/>
      <c r="O251" s="24"/>
      <c r="P251" s="24"/>
      <c r="Q251" s="24"/>
      <c r="R251" s="24"/>
      <c r="S251" s="24"/>
      <c r="T251" s="24"/>
      <c r="U251" s="24"/>
      <c r="V251" s="24"/>
      <c r="W251" s="24"/>
      <c r="X251" s="24"/>
      <c r="Y251" s="24"/>
      <c r="Z251" s="24"/>
      <c r="AA251" s="24"/>
      <c r="AB251" s="24"/>
      <c r="AC251" s="24"/>
      <c r="AD251" s="24"/>
      <c r="AE251" s="24"/>
      <c r="AF251" s="24"/>
      <c r="AG251" s="24"/>
      <c r="AH251" s="24"/>
      <c r="AI251" s="24"/>
      <c r="AJ251" s="24"/>
      <c r="AK251" s="24"/>
      <c r="AL251" s="24"/>
      <c r="AM251" s="24"/>
      <c r="AN251" s="24"/>
      <c r="AO251" s="24"/>
      <c r="AP251" s="24"/>
      <c r="AQ251" s="24"/>
      <c r="AR251" s="24"/>
      <c r="AS251" s="24"/>
      <c r="AT251" s="24"/>
      <c r="AU251" s="24"/>
      <c r="AV251" s="24"/>
      <c r="AW251" s="24"/>
      <c r="AX251" s="24"/>
      <c r="AY251" s="24"/>
      <c r="AZ251" s="24"/>
      <c r="BA251" s="24"/>
      <c r="BB251" s="24"/>
      <c r="BC251" s="24"/>
      <c r="BD251" s="24"/>
      <c r="BE251" s="24"/>
      <c r="BF251" s="24"/>
      <c r="BG251" s="24"/>
      <c r="BH251" s="24"/>
      <c r="BI251" s="24"/>
      <c r="BJ251" s="24"/>
      <c r="BK251" s="24"/>
      <c r="BL251" s="24"/>
      <c r="BM251" s="24"/>
      <c r="BN251" s="24"/>
      <c r="BO251" s="24"/>
      <c r="BP251" s="24"/>
      <c r="BQ251" s="24"/>
      <c r="BR251" s="24"/>
      <c r="BS251" s="24"/>
      <c r="BT251" s="24"/>
      <c r="BU251" s="24"/>
      <c r="BV251" s="24"/>
      <c r="BW251" s="24"/>
      <c r="BX251" s="24"/>
      <c r="BY251" s="24"/>
      <c r="BZ251" s="24"/>
      <c r="CA251" s="24"/>
      <c r="CB251" s="24"/>
      <c r="CC251" s="24"/>
      <c r="CD251" s="24"/>
      <c r="CE251" s="24"/>
      <c r="CF251" s="24"/>
      <c r="CG251" s="24"/>
      <c r="CH251" s="24"/>
      <c r="CI251" s="24"/>
      <c r="CJ251" s="24"/>
      <c r="CK251" s="24"/>
      <c r="CL251" s="24"/>
      <c r="CM251" s="24"/>
      <c r="CN251" s="24"/>
      <c r="CO251" s="24"/>
      <c r="CP251" s="24"/>
      <c r="CQ251" s="24"/>
      <c r="CR251" s="24"/>
      <c r="CS251" s="24"/>
      <c r="CT251" s="24"/>
      <c r="CU251" s="24"/>
      <c r="CV251" s="24"/>
      <c r="CW251" s="24"/>
      <c r="CX251" s="24"/>
      <c r="CY251" s="24"/>
      <c r="CZ251" s="24"/>
      <c r="DA251" s="24"/>
      <c r="DB251" s="24"/>
      <c r="DC251" s="24"/>
      <c r="DD251" s="24"/>
      <c r="DE251" s="24"/>
      <c r="DF251" s="24"/>
      <c r="DG251" s="24"/>
      <c r="DH251" s="24"/>
      <c r="DI251" s="24"/>
      <c r="DJ251" s="24"/>
      <c r="DK251" s="24"/>
      <c r="DL251" s="24"/>
      <c r="DM251" s="24"/>
      <c r="DN251" s="24"/>
      <c r="DO251" s="24"/>
      <c r="DP251" s="24"/>
      <c r="DQ251" s="24"/>
      <c r="DR251" s="24"/>
      <c r="DS251" s="24"/>
      <c r="DT251" s="24"/>
      <c r="DU251" s="24"/>
      <c r="DV251" s="24"/>
      <c r="DW251" s="24"/>
      <c r="DX251" s="24"/>
      <c r="DY251" s="24"/>
      <c r="DZ251" s="24"/>
      <c r="EA251" s="24"/>
      <c r="EB251" s="24"/>
      <c r="EC251" s="24"/>
      <c r="ED251" s="24"/>
      <c r="EE251" s="24"/>
      <c r="EF251" s="24"/>
      <c r="EG251" s="24"/>
      <c r="EH251" s="24"/>
      <c r="EI251" s="24"/>
      <c r="EJ251" s="24"/>
      <c r="EK251" s="24"/>
      <c r="EL251" s="24"/>
      <c r="EM251" s="24"/>
      <c r="EN251" s="24"/>
      <c r="EO251" s="24"/>
      <c r="EP251" s="24"/>
      <c r="EQ251" s="24"/>
      <c r="ER251" s="24"/>
      <c r="ES251" s="24"/>
      <c r="ET251" s="24"/>
      <c r="EU251" s="24"/>
      <c r="EV251" s="24"/>
      <c r="EW251" s="24"/>
      <c r="EX251" s="24"/>
      <c r="EY251" s="24"/>
      <c r="EZ251" s="24"/>
      <c r="FA251" s="24"/>
      <c r="FB251" s="24"/>
      <c r="FC251" s="24"/>
      <c r="FD251" s="24"/>
      <c r="FE251" s="24"/>
      <c r="FF251" s="24"/>
      <c r="FG251" s="24"/>
      <c r="FH251" s="24"/>
      <c r="FI251" s="24"/>
      <c r="FJ251" s="24"/>
      <c r="FK251" s="24"/>
      <c r="FL251" s="24"/>
      <c r="FM251" s="24"/>
      <c r="FN251" s="24"/>
      <c r="FO251" s="24"/>
      <c r="FP251" s="24"/>
      <c r="FQ251" s="24"/>
    </row>
    <row r="252" spans="1:173" s="25" customFormat="1" ht="31.5" customHeight="1" x14ac:dyDescent="0.25">
      <c r="A252" s="55" t="s">
        <v>623</v>
      </c>
      <c r="B252" s="41" t="s">
        <v>624</v>
      </c>
      <c r="C252" s="45" t="s">
        <v>274</v>
      </c>
      <c r="D252" s="43" t="s">
        <v>58</v>
      </c>
      <c r="E252" s="23">
        <v>566.48</v>
      </c>
      <c r="F252" s="47">
        <v>0</v>
      </c>
      <c r="G252" s="23">
        <f t="shared" si="6"/>
        <v>566.48</v>
      </c>
      <c r="H252" s="46"/>
      <c r="I252" s="59"/>
      <c r="J252" s="114"/>
      <c r="K252" s="8"/>
      <c r="L252" s="119"/>
      <c r="M252" s="24"/>
      <c r="N252" s="24"/>
      <c r="O252" s="24"/>
      <c r="P252" s="24"/>
      <c r="Q252" s="24"/>
      <c r="R252" s="24"/>
      <c r="S252" s="24"/>
      <c r="T252" s="24"/>
      <c r="U252" s="24"/>
      <c r="V252" s="24"/>
      <c r="W252" s="24"/>
      <c r="X252" s="24"/>
      <c r="Y252" s="24"/>
      <c r="Z252" s="24"/>
      <c r="AA252" s="24"/>
      <c r="AB252" s="24"/>
      <c r="AC252" s="24"/>
      <c r="AD252" s="24"/>
      <c r="AE252" s="24"/>
      <c r="AF252" s="24"/>
      <c r="AG252" s="24"/>
      <c r="AH252" s="24"/>
      <c r="AI252" s="24"/>
      <c r="AJ252" s="24"/>
      <c r="AK252" s="24"/>
      <c r="AL252" s="24"/>
      <c r="AM252" s="24"/>
      <c r="AN252" s="24"/>
      <c r="AO252" s="24"/>
      <c r="AP252" s="24"/>
      <c r="AQ252" s="24"/>
      <c r="AR252" s="24"/>
      <c r="AS252" s="24"/>
      <c r="AT252" s="24"/>
      <c r="AU252" s="24"/>
      <c r="AV252" s="24"/>
      <c r="AW252" s="24"/>
      <c r="AX252" s="24"/>
      <c r="AY252" s="24"/>
      <c r="AZ252" s="24"/>
      <c r="BA252" s="24"/>
      <c r="BB252" s="24"/>
      <c r="BC252" s="24"/>
      <c r="BD252" s="24"/>
      <c r="BE252" s="24"/>
      <c r="BF252" s="24"/>
      <c r="BG252" s="24"/>
      <c r="BH252" s="24"/>
      <c r="BI252" s="24"/>
      <c r="BJ252" s="24"/>
      <c r="BK252" s="24"/>
      <c r="BL252" s="24"/>
      <c r="BM252" s="24"/>
      <c r="BN252" s="24"/>
      <c r="BO252" s="24"/>
      <c r="BP252" s="24"/>
      <c r="BQ252" s="24"/>
      <c r="BR252" s="24"/>
      <c r="BS252" s="24"/>
      <c r="BT252" s="24"/>
      <c r="BU252" s="24"/>
      <c r="BV252" s="24"/>
      <c r="BW252" s="24"/>
      <c r="BX252" s="24"/>
      <c r="BY252" s="24"/>
      <c r="BZ252" s="24"/>
      <c r="CA252" s="24"/>
      <c r="CB252" s="24"/>
      <c r="CC252" s="24"/>
      <c r="CD252" s="24"/>
      <c r="CE252" s="24"/>
      <c r="CF252" s="24"/>
      <c r="CG252" s="24"/>
      <c r="CH252" s="24"/>
      <c r="CI252" s="24"/>
      <c r="CJ252" s="24"/>
      <c r="CK252" s="24"/>
      <c r="CL252" s="24"/>
      <c r="CM252" s="24"/>
      <c r="CN252" s="24"/>
      <c r="CO252" s="24"/>
      <c r="CP252" s="24"/>
      <c r="CQ252" s="24"/>
      <c r="CR252" s="24"/>
      <c r="CS252" s="24"/>
      <c r="CT252" s="24"/>
      <c r="CU252" s="24"/>
      <c r="CV252" s="24"/>
      <c r="CW252" s="24"/>
      <c r="CX252" s="24"/>
      <c r="CY252" s="24"/>
      <c r="CZ252" s="24"/>
      <c r="DA252" s="24"/>
      <c r="DB252" s="24"/>
      <c r="DC252" s="24"/>
      <c r="DD252" s="24"/>
      <c r="DE252" s="24"/>
      <c r="DF252" s="24"/>
      <c r="DG252" s="24"/>
      <c r="DH252" s="24"/>
      <c r="DI252" s="24"/>
      <c r="DJ252" s="24"/>
      <c r="DK252" s="24"/>
      <c r="DL252" s="24"/>
      <c r="DM252" s="24"/>
      <c r="DN252" s="24"/>
      <c r="DO252" s="24"/>
      <c r="DP252" s="24"/>
      <c r="DQ252" s="24"/>
      <c r="DR252" s="24"/>
      <c r="DS252" s="24"/>
      <c r="DT252" s="24"/>
      <c r="DU252" s="24"/>
      <c r="DV252" s="24"/>
      <c r="DW252" s="24"/>
      <c r="DX252" s="24"/>
      <c r="DY252" s="24"/>
      <c r="DZ252" s="24"/>
      <c r="EA252" s="24"/>
      <c r="EB252" s="24"/>
      <c r="EC252" s="24"/>
      <c r="ED252" s="24"/>
      <c r="EE252" s="24"/>
      <c r="EF252" s="24"/>
      <c r="EG252" s="24"/>
      <c r="EH252" s="24"/>
      <c r="EI252" s="24"/>
      <c r="EJ252" s="24"/>
      <c r="EK252" s="24"/>
      <c r="EL252" s="24"/>
      <c r="EM252" s="24"/>
      <c r="EN252" s="24"/>
      <c r="EO252" s="24"/>
      <c r="EP252" s="24"/>
      <c r="EQ252" s="24"/>
      <c r="ER252" s="24"/>
      <c r="ES252" s="24"/>
      <c r="ET252" s="24"/>
      <c r="EU252" s="24"/>
      <c r="EV252" s="24"/>
      <c r="EW252" s="24"/>
      <c r="EX252" s="24"/>
      <c r="EY252" s="24"/>
      <c r="EZ252" s="24"/>
      <c r="FA252" s="24"/>
      <c r="FB252" s="24"/>
      <c r="FC252" s="24"/>
      <c r="FD252" s="24"/>
      <c r="FE252" s="24"/>
      <c r="FF252" s="24"/>
      <c r="FG252" s="24"/>
      <c r="FH252" s="24"/>
      <c r="FI252" s="24"/>
      <c r="FJ252" s="24"/>
      <c r="FK252" s="24"/>
      <c r="FL252" s="24"/>
      <c r="FM252" s="24"/>
      <c r="FN252" s="24"/>
      <c r="FO252" s="24"/>
      <c r="FP252" s="24"/>
      <c r="FQ252" s="24"/>
    </row>
    <row r="253" spans="1:173" s="25" customFormat="1" ht="31.5" customHeight="1" x14ac:dyDescent="0.25">
      <c r="A253" s="55" t="s">
        <v>625</v>
      </c>
      <c r="B253" s="41" t="s">
        <v>626</v>
      </c>
      <c r="C253" s="45" t="s">
        <v>627</v>
      </c>
      <c r="D253" s="43" t="s">
        <v>58</v>
      </c>
      <c r="E253" s="23">
        <v>172.86</v>
      </c>
      <c r="F253" s="47">
        <v>0</v>
      </c>
      <c r="G253" s="23">
        <f t="shared" si="6"/>
        <v>172.86</v>
      </c>
      <c r="H253" s="46"/>
      <c r="I253" s="59"/>
      <c r="J253" s="114"/>
      <c r="K253" s="8"/>
      <c r="L253" s="119"/>
      <c r="M253" s="24"/>
      <c r="N253" s="24"/>
      <c r="O253" s="24"/>
      <c r="P253" s="24"/>
      <c r="Q253" s="24"/>
      <c r="R253" s="24"/>
      <c r="S253" s="24"/>
      <c r="T253" s="24"/>
      <c r="U253" s="24"/>
      <c r="V253" s="24"/>
      <c r="W253" s="24"/>
      <c r="X253" s="24"/>
      <c r="Y253" s="24"/>
      <c r="Z253" s="24"/>
      <c r="AA253" s="24"/>
      <c r="AB253" s="24"/>
      <c r="AC253" s="24"/>
      <c r="AD253" s="24"/>
      <c r="AE253" s="24"/>
      <c r="AF253" s="24"/>
      <c r="AG253" s="24"/>
      <c r="AH253" s="24"/>
      <c r="AI253" s="24"/>
      <c r="AJ253" s="24"/>
      <c r="AK253" s="24"/>
      <c r="AL253" s="24"/>
      <c r="AM253" s="24"/>
      <c r="AN253" s="24"/>
      <c r="AO253" s="24"/>
      <c r="AP253" s="24"/>
      <c r="AQ253" s="24"/>
      <c r="AR253" s="24"/>
      <c r="AS253" s="24"/>
      <c r="AT253" s="24"/>
      <c r="AU253" s="24"/>
      <c r="AV253" s="24"/>
      <c r="AW253" s="24"/>
      <c r="AX253" s="24"/>
      <c r="AY253" s="24"/>
      <c r="AZ253" s="24"/>
      <c r="BA253" s="24"/>
      <c r="BB253" s="24"/>
      <c r="BC253" s="24"/>
      <c r="BD253" s="24"/>
      <c r="BE253" s="24"/>
      <c r="BF253" s="24"/>
      <c r="BG253" s="24"/>
      <c r="BH253" s="24"/>
      <c r="BI253" s="24"/>
      <c r="BJ253" s="24"/>
      <c r="BK253" s="24"/>
      <c r="BL253" s="24"/>
      <c r="BM253" s="24"/>
      <c r="BN253" s="24"/>
      <c r="BO253" s="24"/>
      <c r="BP253" s="24"/>
      <c r="BQ253" s="24"/>
      <c r="BR253" s="24"/>
      <c r="BS253" s="24"/>
      <c r="BT253" s="24"/>
      <c r="BU253" s="24"/>
      <c r="BV253" s="24"/>
      <c r="BW253" s="24"/>
      <c r="BX253" s="24"/>
      <c r="BY253" s="24"/>
      <c r="BZ253" s="24"/>
      <c r="CA253" s="24"/>
      <c r="CB253" s="24"/>
      <c r="CC253" s="24"/>
      <c r="CD253" s="24"/>
      <c r="CE253" s="24"/>
      <c r="CF253" s="24"/>
      <c r="CG253" s="24"/>
      <c r="CH253" s="24"/>
      <c r="CI253" s="24"/>
      <c r="CJ253" s="24"/>
      <c r="CK253" s="24"/>
      <c r="CL253" s="24"/>
      <c r="CM253" s="24"/>
      <c r="CN253" s="24"/>
      <c r="CO253" s="24"/>
      <c r="CP253" s="24"/>
      <c r="CQ253" s="24"/>
      <c r="CR253" s="24"/>
      <c r="CS253" s="24"/>
      <c r="CT253" s="24"/>
      <c r="CU253" s="24"/>
      <c r="CV253" s="24"/>
      <c r="CW253" s="24"/>
      <c r="CX253" s="24"/>
      <c r="CY253" s="24"/>
      <c r="CZ253" s="24"/>
      <c r="DA253" s="24"/>
      <c r="DB253" s="24"/>
      <c r="DC253" s="24"/>
      <c r="DD253" s="24"/>
      <c r="DE253" s="24"/>
      <c r="DF253" s="24"/>
      <c r="DG253" s="24"/>
      <c r="DH253" s="24"/>
      <c r="DI253" s="24"/>
      <c r="DJ253" s="24"/>
      <c r="DK253" s="24"/>
      <c r="DL253" s="24"/>
      <c r="DM253" s="24"/>
      <c r="DN253" s="24"/>
      <c r="DO253" s="24"/>
      <c r="DP253" s="24"/>
      <c r="DQ253" s="24"/>
      <c r="DR253" s="24"/>
      <c r="DS253" s="24"/>
      <c r="DT253" s="24"/>
      <c r="DU253" s="24"/>
      <c r="DV253" s="24"/>
      <c r="DW253" s="24"/>
      <c r="DX253" s="24"/>
      <c r="DY253" s="24"/>
      <c r="DZ253" s="24"/>
      <c r="EA253" s="24"/>
      <c r="EB253" s="24"/>
      <c r="EC253" s="24"/>
      <c r="ED253" s="24"/>
      <c r="EE253" s="24"/>
      <c r="EF253" s="24"/>
      <c r="EG253" s="24"/>
      <c r="EH253" s="24"/>
      <c r="EI253" s="24"/>
      <c r="EJ253" s="24"/>
      <c r="EK253" s="24"/>
      <c r="EL253" s="24"/>
      <c r="EM253" s="24"/>
      <c r="EN253" s="24"/>
      <c r="EO253" s="24"/>
      <c r="EP253" s="24"/>
      <c r="EQ253" s="24"/>
      <c r="ER253" s="24"/>
      <c r="ES253" s="24"/>
      <c r="ET253" s="24"/>
      <c r="EU253" s="24"/>
      <c r="EV253" s="24"/>
      <c r="EW253" s="24"/>
      <c r="EX253" s="24"/>
      <c r="EY253" s="24"/>
      <c r="EZ253" s="24"/>
      <c r="FA253" s="24"/>
      <c r="FB253" s="24"/>
      <c r="FC253" s="24"/>
      <c r="FD253" s="24"/>
      <c r="FE253" s="24"/>
      <c r="FF253" s="24"/>
      <c r="FG253" s="24"/>
      <c r="FH253" s="24"/>
      <c r="FI253" s="24"/>
      <c r="FJ253" s="24"/>
      <c r="FK253" s="24"/>
      <c r="FL253" s="24"/>
      <c r="FM253" s="24"/>
      <c r="FN253" s="24"/>
      <c r="FO253" s="24"/>
      <c r="FP253" s="24"/>
      <c r="FQ253" s="24"/>
    </row>
    <row r="254" spans="1:173" s="25" customFormat="1" ht="31.5" customHeight="1" x14ac:dyDescent="0.25">
      <c r="A254" s="55" t="s">
        <v>628</v>
      </c>
      <c r="B254" s="41" t="s">
        <v>629</v>
      </c>
      <c r="C254" s="45" t="s">
        <v>283</v>
      </c>
      <c r="D254" s="43" t="s">
        <v>58</v>
      </c>
      <c r="E254" s="23">
        <v>5.6</v>
      </c>
      <c r="F254" s="47">
        <v>0</v>
      </c>
      <c r="G254" s="23">
        <f t="shared" si="6"/>
        <v>5.6</v>
      </c>
      <c r="H254" s="46"/>
      <c r="I254" s="59"/>
      <c r="J254" s="114"/>
      <c r="K254" s="8"/>
      <c r="L254" s="119"/>
      <c r="M254" s="24"/>
      <c r="N254" s="24"/>
      <c r="O254" s="24"/>
      <c r="P254" s="24"/>
      <c r="Q254" s="24"/>
      <c r="R254" s="24"/>
      <c r="S254" s="24"/>
      <c r="T254" s="24"/>
      <c r="U254" s="24"/>
      <c r="V254" s="24"/>
      <c r="W254" s="24"/>
      <c r="X254" s="24"/>
      <c r="Y254" s="24"/>
      <c r="Z254" s="24"/>
      <c r="AA254" s="24"/>
      <c r="AB254" s="24"/>
      <c r="AC254" s="24"/>
      <c r="AD254" s="24"/>
      <c r="AE254" s="24"/>
      <c r="AF254" s="24"/>
      <c r="AG254" s="24"/>
      <c r="AH254" s="24"/>
      <c r="AI254" s="24"/>
      <c r="AJ254" s="24"/>
      <c r="AK254" s="24"/>
      <c r="AL254" s="24"/>
      <c r="AM254" s="24"/>
      <c r="AN254" s="24"/>
      <c r="AO254" s="24"/>
      <c r="AP254" s="24"/>
      <c r="AQ254" s="24"/>
      <c r="AR254" s="24"/>
      <c r="AS254" s="24"/>
      <c r="AT254" s="24"/>
      <c r="AU254" s="24"/>
      <c r="AV254" s="24"/>
      <c r="AW254" s="24"/>
      <c r="AX254" s="24"/>
      <c r="AY254" s="24"/>
      <c r="AZ254" s="24"/>
      <c r="BA254" s="24"/>
      <c r="BB254" s="24"/>
      <c r="BC254" s="24"/>
      <c r="BD254" s="24"/>
      <c r="BE254" s="24"/>
      <c r="BF254" s="24"/>
      <c r="BG254" s="24"/>
      <c r="BH254" s="24"/>
      <c r="BI254" s="24"/>
      <c r="BJ254" s="24"/>
      <c r="BK254" s="24"/>
      <c r="BL254" s="24"/>
      <c r="BM254" s="24"/>
      <c r="BN254" s="24"/>
      <c r="BO254" s="24"/>
      <c r="BP254" s="24"/>
      <c r="BQ254" s="24"/>
      <c r="BR254" s="24"/>
      <c r="BS254" s="24"/>
      <c r="BT254" s="24"/>
      <c r="BU254" s="24"/>
      <c r="BV254" s="24"/>
      <c r="BW254" s="24"/>
      <c r="BX254" s="24"/>
      <c r="BY254" s="24"/>
      <c r="BZ254" s="24"/>
      <c r="CA254" s="24"/>
      <c r="CB254" s="24"/>
      <c r="CC254" s="24"/>
      <c r="CD254" s="24"/>
      <c r="CE254" s="24"/>
      <c r="CF254" s="24"/>
      <c r="CG254" s="24"/>
      <c r="CH254" s="24"/>
      <c r="CI254" s="24"/>
      <c r="CJ254" s="24"/>
      <c r="CK254" s="24"/>
      <c r="CL254" s="24"/>
      <c r="CM254" s="24"/>
      <c r="CN254" s="24"/>
      <c r="CO254" s="24"/>
      <c r="CP254" s="24"/>
      <c r="CQ254" s="24"/>
      <c r="CR254" s="24"/>
      <c r="CS254" s="24"/>
      <c r="CT254" s="24"/>
      <c r="CU254" s="24"/>
      <c r="CV254" s="24"/>
      <c r="CW254" s="24"/>
      <c r="CX254" s="24"/>
      <c r="CY254" s="24"/>
      <c r="CZ254" s="24"/>
      <c r="DA254" s="24"/>
      <c r="DB254" s="24"/>
      <c r="DC254" s="24"/>
      <c r="DD254" s="24"/>
      <c r="DE254" s="24"/>
      <c r="DF254" s="24"/>
      <c r="DG254" s="24"/>
      <c r="DH254" s="24"/>
      <c r="DI254" s="24"/>
      <c r="DJ254" s="24"/>
      <c r="DK254" s="24"/>
      <c r="DL254" s="24"/>
      <c r="DM254" s="24"/>
      <c r="DN254" s="24"/>
      <c r="DO254" s="24"/>
      <c r="DP254" s="24"/>
      <c r="DQ254" s="24"/>
      <c r="DR254" s="24"/>
      <c r="DS254" s="24"/>
      <c r="DT254" s="24"/>
      <c r="DU254" s="24"/>
      <c r="DV254" s="24"/>
      <c r="DW254" s="24"/>
      <c r="DX254" s="24"/>
      <c r="DY254" s="24"/>
      <c r="DZ254" s="24"/>
      <c r="EA254" s="24"/>
      <c r="EB254" s="24"/>
      <c r="EC254" s="24"/>
      <c r="ED254" s="24"/>
      <c r="EE254" s="24"/>
      <c r="EF254" s="24"/>
      <c r="EG254" s="24"/>
      <c r="EH254" s="24"/>
      <c r="EI254" s="24"/>
      <c r="EJ254" s="24"/>
      <c r="EK254" s="24"/>
      <c r="EL254" s="24"/>
      <c r="EM254" s="24"/>
      <c r="EN254" s="24"/>
      <c r="EO254" s="24"/>
      <c r="EP254" s="24"/>
      <c r="EQ254" s="24"/>
      <c r="ER254" s="24"/>
      <c r="ES254" s="24"/>
      <c r="ET254" s="24"/>
      <c r="EU254" s="24"/>
      <c r="EV254" s="24"/>
      <c r="EW254" s="24"/>
      <c r="EX254" s="24"/>
      <c r="EY254" s="24"/>
      <c r="EZ254" s="24"/>
      <c r="FA254" s="24"/>
      <c r="FB254" s="24"/>
      <c r="FC254" s="24"/>
      <c r="FD254" s="24"/>
      <c r="FE254" s="24"/>
      <c r="FF254" s="24"/>
      <c r="FG254" s="24"/>
      <c r="FH254" s="24"/>
      <c r="FI254" s="24"/>
      <c r="FJ254" s="24"/>
      <c r="FK254" s="24"/>
      <c r="FL254" s="24"/>
      <c r="FM254" s="24"/>
      <c r="FN254" s="24"/>
      <c r="FO254" s="24"/>
      <c r="FP254" s="24"/>
      <c r="FQ254" s="24"/>
    </row>
    <row r="255" spans="1:173" s="25" customFormat="1" ht="31.5" customHeight="1" x14ac:dyDescent="0.25">
      <c r="A255" s="55" t="s">
        <v>630</v>
      </c>
      <c r="B255" s="41" t="s">
        <v>631</v>
      </c>
      <c r="C255" s="45" t="s">
        <v>289</v>
      </c>
      <c r="D255" s="43" t="s">
        <v>86</v>
      </c>
      <c r="E255" s="23">
        <v>2467.6999999999998</v>
      </c>
      <c r="F255" s="47">
        <v>0</v>
      </c>
      <c r="G255" s="23">
        <f t="shared" si="6"/>
        <v>2467.6999999999998</v>
      </c>
      <c r="H255" s="46"/>
      <c r="I255" s="59"/>
      <c r="J255" s="114"/>
      <c r="K255" s="8"/>
      <c r="L255" s="119"/>
      <c r="M255" s="24"/>
      <c r="N255" s="24"/>
      <c r="O255" s="24"/>
      <c r="P255" s="24"/>
      <c r="Q255" s="24"/>
      <c r="R255" s="24"/>
      <c r="S255" s="24"/>
      <c r="T255" s="24"/>
      <c r="U255" s="24"/>
      <c r="V255" s="24"/>
      <c r="W255" s="24"/>
      <c r="X255" s="24"/>
      <c r="Y255" s="24"/>
      <c r="Z255" s="24"/>
      <c r="AA255" s="24"/>
      <c r="AB255" s="24"/>
      <c r="AC255" s="24"/>
      <c r="AD255" s="24"/>
      <c r="AE255" s="24"/>
      <c r="AF255" s="24"/>
      <c r="AG255" s="24"/>
      <c r="AH255" s="24"/>
      <c r="AI255" s="24"/>
      <c r="AJ255" s="24"/>
      <c r="AK255" s="24"/>
      <c r="AL255" s="24"/>
      <c r="AM255" s="24"/>
      <c r="AN255" s="24"/>
      <c r="AO255" s="24"/>
      <c r="AP255" s="24"/>
      <c r="AQ255" s="24"/>
      <c r="AR255" s="24"/>
      <c r="AS255" s="24"/>
      <c r="AT255" s="24"/>
      <c r="AU255" s="24"/>
      <c r="AV255" s="24"/>
      <c r="AW255" s="24"/>
      <c r="AX255" s="24"/>
      <c r="AY255" s="24"/>
      <c r="AZ255" s="24"/>
      <c r="BA255" s="24"/>
      <c r="BB255" s="24"/>
      <c r="BC255" s="24"/>
      <c r="BD255" s="24"/>
      <c r="BE255" s="24"/>
      <c r="BF255" s="24"/>
      <c r="BG255" s="24"/>
      <c r="BH255" s="24"/>
      <c r="BI255" s="24"/>
      <c r="BJ255" s="24"/>
      <c r="BK255" s="24"/>
      <c r="BL255" s="24"/>
      <c r="BM255" s="24"/>
      <c r="BN255" s="24"/>
      <c r="BO255" s="24"/>
      <c r="BP255" s="24"/>
      <c r="BQ255" s="24"/>
      <c r="BR255" s="24"/>
      <c r="BS255" s="24"/>
      <c r="BT255" s="24"/>
      <c r="BU255" s="24"/>
      <c r="BV255" s="24"/>
      <c r="BW255" s="24"/>
      <c r="BX255" s="24"/>
      <c r="BY255" s="24"/>
      <c r="BZ255" s="24"/>
      <c r="CA255" s="24"/>
      <c r="CB255" s="24"/>
      <c r="CC255" s="24"/>
      <c r="CD255" s="24"/>
      <c r="CE255" s="24"/>
      <c r="CF255" s="24"/>
      <c r="CG255" s="24"/>
      <c r="CH255" s="24"/>
      <c r="CI255" s="24"/>
      <c r="CJ255" s="24"/>
      <c r="CK255" s="24"/>
      <c r="CL255" s="24"/>
      <c r="CM255" s="24"/>
      <c r="CN255" s="24"/>
      <c r="CO255" s="24"/>
      <c r="CP255" s="24"/>
      <c r="CQ255" s="24"/>
      <c r="CR255" s="24"/>
      <c r="CS255" s="24"/>
      <c r="CT255" s="24"/>
      <c r="CU255" s="24"/>
      <c r="CV255" s="24"/>
      <c r="CW255" s="24"/>
      <c r="CX255" s="24"/>
      <c r="CY255" s="24"/>
      <c r="CZ255" s="24"/>
      <c r="DA255" s="24"/>
      <c r="DB255" s="24"/>
      <c r="DC255" s="24"/>
      <c r="DD255" s="24"/>
      <c r="DE255" s="24"/>
      <c r="DF255" s="24"/>
      <c r="DG255" s="24"/>
      <c r="DH255" s="24"/>
      <c r="DI255" s="24"/>
      <c r="DJ255" s="24"/>
      <c r="DK255" s="24"/>
      <c r="DL255" s="24"/>
      <c r="DM255" s="24"/>
      <c r="DN255" s="24"/>
      <c r="DO255" s="24"/>
      <c r="DP255" s="24"/>
      <c r="DQ255" s="24"/>
      <c r="DR255" s="24"/>
      <c r="DS255" s="24"/>
      <c r="DT255" s="24"/>
      <c r="DU255" s="24"/>
      <c r="DV255" s="24"/>
      <c r="DW255" s="24"/>
      <c r="DX255" s="24"/>
      <c r="DY255" s="24"/>
      <c r="DZ255" s="24"/>
      <c r="EA255" s="24"/>
      <c r="EB255" s="24"/>
      <c r="EC255" s="24"/>
      <c r="ED255" s="24"/>
      <c r="EE255" s="24"/>
      <c r="EF255" s="24"/>
      <c r="EG255" s="24"/>
      <c r="EH255" s="24"/>
      <c r="EI255" s="24"/>
      <c r="EJ255" s="24"/>
      <c r="EK255" s="24"/>
      <c r="EL255" s="24"/>
      <c r="EM255" s="24"/>
      <c r="EN255" s="24"/>
      <c r="EO255" s="24"/>
      <c r="EP255" s="24"/>
      <c r="EQ255" s="24"/>
      <c r="ER255" s="24"/>
      <c r="ES255" s="24"/>
      <c r="ET255" s="24"/>
      <c r="EU255" s="24"/>
      <c r="EV255" s="24"/>
      <c r="EW255" s="24"/>
      <c r="EX255" s="24"/>
      <c r="EY255" s="24"/>
      <c r="EZ255" s="24"/>
      <c r="FA255" s="24"/>
      <c r="FB255" s="24"/>
      <c r="FC255" s="24"/>
      <c r="FD255" s="24"/>
      <c r="FE255" s="24"/>
      <c r="FF255" s="24"/>
      <c r="FG255" s="24"/>
      <c r="FH255" s="24"/>
      <c r="FI255" s="24"/>
      <c r="FJ255" s="24"/>
      <c r="FK255" s="24"/>
      <c r="FL255" s="24"/>
      <c r="FM255" s="24"/>
      <c r="FN255" s="24"/>
      <c r="FO255" s="24"/>
      <c r="FP255" s="24"/>
      <c r="FQ255" s="24"/>
    </row>
    <row r="256" spans="1:173" s="25" customFormat="1" ht="31.5" customHeight="1" x14ac:dyDescent="0.25">
      <c r="A256" s="55" t="s">
        <v>632</v>
      </c>
      <c r="B256" s="41" t="s">
        <v>633</v>
      </c>
      <c r="C256" s="45" t="s">
        <v>292</v>
      </c>
      <c r="D256" s="43" t="s">
        <v>86</v>
      </c>
      <c r="E256" s="23">
        <v>1241.2</v>
      </c>
      <c r="F256" s="47">
        <v>0</v>
      </c>
      <c r="G256" s="23">
        <f t="shared" si="6"/>
        <v>1241.2</v>
      </c>
      <c r="H256" s="46"/>
      <c r="I256" s="59"/>
      <c r="J256" s="114"/>
      <c r="K256" s="8"/>
      <c r="L256" s="119"/>
      <c r="M256" s="24"/>
      <c r="N256" s="24"/>
      <c r="O256" s="24"/>
      <c r="P256" s="24"/>
      <c r="Q256" s="24"/>
      <c r="R256" s="24"/>
      <c r="S256" s="24"/>
      <c r="T256" s="24"/>
      <c r="U256" s="24"/>
      <c r="V256" s="24"/>
      <c r="W256" s="24"/>
      <c r="X256" s="24"/>
      <c r="Y256" s="24"/>
      <c r="Z256" s="24"/>
      <c r="AA256" s="24"/>
      <c r="AB256" s="24"/>
      <c r="AC256" s="24"/>
      <c r="AD256" s="24"/>
      <c r="AE256" s="24"/>
      <c r="AF256" s="24"/>
      <c r="AG256" s="24"/>
      <c r="AH256" s="24"/>
      <c r="AI256" s="24"/>
      <c r="AJ256" s="24"/>
      <c r="AK256" s="24"/>
      <c r="AL256" s="24"/>
      <c r="AM256" s="24"/>
      <c r="AN256" s="24"/>
      <c r="AO256" s="24"/>
      <c r="AP256" s="24"/>
      <c r="AQ256" s="24"/>
      <c r="AR256" s="24"/>
      <c r="AS256" s="24"/>
      <c r="AT256" s="24"/>
      <c r="AU256" s="24"/>
      <c r="AV256" s="24"/>
      <c r="AW256" s="24"/>
      <c r="AX256" s="24"/>
      <c r="AY256" s="24"/>
      <c r="AZ256" s="24"/>
      <c r="BA256" s="24"/>
      <c r="BB256" s="24"/>
      <c r="BC256" s="24"/>
      <c r="BD256" s="24"/>
      <c r="BE256" s="24"/>
      <c r="BF256" s="24"/>
      <c r="BG256" s="24"/>
      <c r="BH256" s="24"/>
      <c r="BI256" s="24"/>
      <c r="BJ256" s="24"/>
      <c r="BK256" s="24"/>
      <c r="BL256" s="24"/>
      <c r="BM256" s="24"/>
      <c r="BN256" s="24"/>
      <c r="BO256" s="24"/>
      <c r="BP256" s="24"/>
      <c r="BQ256" s="24"/>
      <c r="BR256" s="24"/>
      <c r="BS256" s="24"/>
      <c r="BT256" s="24"/>
      <c r="BU256" s="24"/>
      <c r="BV256" s="24"/>
      <c r="BW256" s="24"/>
      <c r="BX256" s="24"/>
      <c r="BY256" s="24"/>
      <c r="BZ256" s="24"/>
      <c r="CA256" s="24"/>
      <c r="CB256" s="24"/>
      <c r="CC256" s="24"/>
      <c r="CD256" s="24"/>
      <c r="CE256" s="24"/>
      <c r="CF256" s="24"/>
      <c r="CG256" s="24"/>
      <c r="CH256" s="24"/>
      <c r="CI256" s="24"/>
      <c r="CJ256" s="24"/>
      <c r="CK256" s="24"/>
      <c r="CL256" s="24"/>
      <c r="CM256" s="24"/>
      <c r="CN256" s="24"/>
      <c r="CO256" s="24"/>
      <c r="CP256" s="24"/>
      <c r="CQ256" s="24"/>
      <c r="CR256" s="24"/>
      <c r="CS256" s="24"/>
      <c r="CT256" s="24"/>
      <c r="CU256" s="24"/>
      <c r="CV256" s="24"/>
      <c r="CW256" s="24"/>
      <c r="CX256" s="24"/>
      <c r="CY256" s="24"/>
      <c r="CZ256" s="24"/>
      <c r="DA256" s="24"/>
      <c r="DB256" s="24"/>
      <c r="DC256" s="24"/>
      <c r="DD256" s="24"/>
      <c r="DE256" s="24"/>
      <c r="DF256" s="24"/>
      <c r="DG256" s="24"/>
      <c r="DH256" s="24"/>
      <c r="DI256" s="24"/>
      <c r="DJ256" s="24"/>
      <c r="DK256" s="24"/>
      <c r="DL256" s="24"/>
      <c r="DM256" s="24"/>
      <c r="DN256" s="24"/>
      <c r="DO256" s="24"/>
      <c r="DP256" s="24"/>
      <c r="DQ256" s="24"/>
      <c r="DR256" s="24"/>
      <c r="DS256" s="24"/>
      <c r="DT256" s="24"/>
      <c r="DU256" s="24"/>
      <c r="DV256" s="24"/>
      <c r="DW256" s="24"/>
      <c r="DX256" s="24"/>
      <c r="DY256" s="24"/>
      <c r="DZ256" s="24"/>
      <c r="EA256" s="24"/>
      <c r="EB256" s="24"/>
      <c r="EC256" s="24"/>
      <c r="ED256" s="24"/>
      <c r="EE256" s="24"/>
      <c r="EF256" s="24"/>
      <c r="EG256" s="24"/>
      <c r="EH256" s="24"/>
      <c r="EI256" s="24"/>
      <c r="EJ256" s="24"/>
      <c r="EK256" s="24"/>
      <c r="EL256" s="24"/>
      <c r="EM256" s="24"/>
      <c r="EN256" s="24"/>
      <c r="EO256" s="24"/>
      <c r="EP256" s="24"/>
      <c r="EQ256" s="24"/>
      <c r="ER256" s="24"/>
      <c r="ES256" s="24"/>
      <c r="ET256" s="24"/>
      <c r="EU256" s="24"/>
      <c r="EV256" s="24"/>
      <c r="EW256" s="24"/>
      <c r="EX256" s="24"/>
      <c r="EY256" s="24"/>
      <c r="EZ256" s="24"/>
      <c r="FA256" s="24"/>
      <c r="FB256" s="24"/>
      <c r="FC256" s="24"/>
      <c r="FD256" s="24"/>
      <c r="FE256" s="24"/>
      <c r="FF256" s="24"/>
      <c r="FG256" s="24"/>
      <c r="FH256" s="24"/>
      <c r="FI256" s="24"/>
      <c r="FJ256" s="24"/>
      <c r="FK256" s="24"/>
      <c r="FL256" s="24"/>
      <c r="FM256" s="24"/>
      <c r="FN256" s="24"/>
      <c r="FO256" s="24"/>
      <c r="FP256" s="24"/>
      <c r="FQ256" s="24"/>
    </row>
    <row r="257" spans="1:173" s="25" customFormat="1" ht="31.5" customHeight="1" x14ac:dyDescent="0.25">
      <c r="A257" s="55" t="s">
        <v>634</v>
      </c>
      <c r="B257" s="41" t="s">
        <v>635</v>
      </c>
      <c r="C257" s="42" t="s">
        <v>295</v>
      </c>
      <c r="D257" s="43"/>
      <c r="E257" s="23"/>
      <c r="F257" s="47"/>
      <c r="G257" s="23"/>
      <c r="H257" s="44"/>
      <c r="I257" s="59"/>
      <c r="J257" s="114"/>
      <c r="K257" s="8"/>
      <c r="L257" s="119"/>
      <c r="M257" s="24"/>
      <c r="N257" s="24"/>
      <c r="O257" s="24"/>
      <c r="P257" s="24"/>
      <c r="Q257" s="24"/>
      <c r="R257" s="24"/>
      <c r="S257" s="24"/>
      <c r="T257" s="24"/>
      <c r="U257" s="24"/>
      <c r="V257" s="24"/>
      <c r="W257" s="24"/>
      <c r="X257" s="24"/>
      <c r="Y257" s="24"/>
      <c r="Z257" s="24"/>
      <c r="AA257" s="24"/>
      <c r="AB257" s="24"/>
      <c r="AC257" s="24"/>
      <c r="AD257" s="24"/>
      <c r="AE257" s="24"/>
      <c r="AF257" s="24"/>
      <c r="AG257" s="24"/>
      <c r="AH257" s="24"/>
      <c r="AI257" s="24"/>
      <c r="AJ257" s="24"/>
      <c r="AK257" s="24"/>
      <c r="AL257" s="24"/>
      <c r="AM257" s="24"/>
      <c r="AN257" s="24"/>
      <c r="AO257" s="24"/>
      <c r="AP257" s="24"/>
      <c r="AQ257" s="24"/>
      <c r="AR257" s="24"/>
      <c r="AS257" s="24"/>
      <c r="AT257" s="24"/>
      <c r="AU257" s="24"/>
      <c r="AV257" s="24"/>
      <c r="AW257" s="24"/>
      <c r="AX257" s="24"/>
      <c r="AY257" s="24"/>
      <c r="AZ257" s="24"/>
      <c r="BA257" s="24"/>
      <c r="BB257" s="24"/>
      <c r="BC257" s="24"/>
      <c r="BD257" s="24"/>
      <c r="BE257" s="24"/>
      <c r="BF257" s="24"/>
      <c r="BG257" s="24"/>
      <c r="BH257" s="24"/>
      <c r="BI257" s="24"/>
      <c r="BJ257" s="24"/>
      <c r="BK257" s="24"/>
      <c r="BL257" s="24"/>
      <c r="BM257" s="24"/>
      <c r="BN257" s="24"/>
      <c r="BO257" s="24"/>
      <c r="BP257" s="24"/>
      <c r="BQ257" s="24"/>
      <c r="BR257" s="24"/>
      <c r="BS257" s="24"/>
      <c r="BT257" s="24"/>
      <c r="BU257" s="24"/>
      <c r="BV257" s="24"/>
      <c r="BW257" s="24"/>
      <c r="BX257" s="24"/>
      <c r="BY257" s="24"/>
      <c r="BZ257" s="24"/>
      <c r="CA257" s="24"/>
      <c r="CB257" s="24"/>
      <c r="CC257" s="24"/>
      <c r="CD257" s="24"/>
      <c r="CE257" s="24"/>
      <c r="CF257" s="24"/>
      <c r="CG257" s="24"/>
      <c r="CH257" s="24"/>
      <c r="CI257" s="24"/>
      <c r="CJ257" s="24"/>
      <c r="CK257" s="24"/>
      <c r="CL257" s="24"/>
      <c r="CM257" s="24"/>
      <c r="CN257" s="24"/>
      <c r="CO257" s="24"/>
      <c r="CP257" s="24"/>
      <c r="CQ257" s="24"/>
      <c r="CR257" s="24"/>
      <c r="CS257" s="24"/>
      <c r="CT257" s="24"/>
      <c r="CU257" s="24"/>
      <c r="CV257" s="24"/>
      <c r="CW257" s="24"/>
      <c r="CX257" s="24"/>
      <c r="CY257" s="24"/>
      <c r="CZ257" s="24"/>
      <c r="DA257" s="24"/>
      <c r="DB257" s="24"/>
      <c r="DC257" s="24"/>
      <c r="DD257" s="24"/>
      <c r="DE257" s="24"/>
      <c r="DF257" s="24"/>
      <c r="DG257" s="24"/>
      <c r="DH257" s="24"/>
      <c r="DI257" s="24"/>
      <c r="DJ257" s="24"/>
      <c r="DK257" s="24"/>
      <c r="DL257" s="24"/>
      <c r="DM257" s="24"/>
      <c r="DN257" s="24"/>
      <c r="DO257" s="24"/>
      <c r="DP257" s="24"/>
      <c r="DQ257" s="24"/>
      <c r="DR257" s="24"/>
      <c r="DS257" s="24"/>
      <c r="DT257" s="24"/>
      <c r="DU257" s="24"/>
      <c r="DV257" s="24"/>
      <c r="DW257" s="24"/>
      <c r="DX257" s="24"/>
      <c r="DY257" s="24"/>
      <c r="DZ257" s="24"/>
      <c r="EA257" s="24"/>
      <c r="EB257" s="24"/>
      <c r="EC257" s="24"/>
      <c r="ED257" s="24"/>
      <c r="EE257" s="24"/>
      <c r="EF257" s="24"/>
      <c r="EG257" s="24"/>
      <c r="EH257" s="24"/>
      <c r="EI257" s="24"/>
      <c r="EJ257" s="24"/>
      <c r="EK257" s="24"/>
      <c r="EL257" s="24"/>
      <c r="EM257" s="24"/>
      <c r="EN257" s="24"/>
      <c r="EO257" s="24"/>
      <c r="EP257" s="24"/>
      <c r="EQ257" s="24"/>
      <c r="ER257" s="24"/>
      <c r="ES257" s="24"/>
      <c r="ET257" s="24"/>
      <c r="EU257" s="24"/>
      <c r="EV257" s="24"/>
      <c r="EW257" s="24"/>
      <c r="EX257" s="24"/>
      <c r="EY257" s="24"/>
      <c r="EZ257" s="24"/>
      <c r="FA257" s="24"/>
      <c r="FB257" s="24"/>
      <c r="FC257" s="24"/>
      <c r="FD257" s="24"/>
      <c r="FE257" s="24"/>
      <c r="FF257" s="24"/>
      <c r="FG257" s="24"/>
      <c r="FH257" s="24"/>
      <c r="FI257" s="24"/>
      <c r="FJ257" s="24"/>
      <c r="FK257" s="24"/>
      <c r="FL257" s="24"/>
      <c r="FM257" s="24"/>
      <c r="FN257" s="24"/>
      <c r="FO257" s="24"/>
      <c r="FP257" s="24"/>
      <c r="FQ257" s="24"/>
    </row>
    <row r="258" spans="1:173" s="25" customFormat="1" ht="31.5" customHeight="1" x14ac:dyDescent="0.25">
      <c r="A258" s="55" t="s">
        <v>636</v>
      </c>
      <c r="B258" s="41" t="s">
        <v>637</v>
      </c>
      <c r="C258" s="45" t="s">
        <v>268</v>
      </c>
      <c r="D258" s="43" t="s">
        <v>58</v>
      </c>
      <c r="E258" s="23">
        <v>117.91</v>
      </c>
      <c r="F258" s="47">
        <v>0</v>
      </c>
      <c r="G258" s="23">
        <f t="shared" si="6"/>
        <v>117.91</v>
      </c>
      <c r="H258" s="46"/>
      <c r="I258" s="59"/>
      <c r="J258" s="114"/>
      <c r="K258" s="8"/>
      <c r="L258" s="119"/>
      <c r="M258" s="24"/>
      <c r="N258" s="24"/>
      <c r="O258" s="24"/>
      <c r="P258" s="24"/>
      <c r="Q258" s="24"/>
      <c r="R258" s="24"/>
      <c r="S258" s="24"/>
      <c r="T258" s="24"/>
      <c r="U258" s="24"/>
      <c r="V258" s="24"/>
      <c r="W258" s="24"/>
      <c r="X258" s="24"/>
      <c r="Y258" s="24"/>
      <c r="Z258" s="24"/>
      <c r="AA258" s="24"/>
      <c r="AB258" s="24"/>
      <c r="AC258" s="24"/>
      <c r="AD258" s="24"/>
      <c r="AE258" s="24"/>
      <c r="AF258" s="24"/>
      <c r="AG258" s="24"/>
      <c r="AH258" s="24"/>
      <c r="AI258" s="24"/>
      <c r="AJ258" s="24"/>
      <c r="AK258" s="24"/>
      <c r="AL258" s="24"/>
      <c r="AM258" s="24"/>
      <c r="AN258" s="24"/>
      <c r="AO258" s="24"/>
      <c r="AP258" s="24"/>
      <c r="AQ258" s="24"/>
      <c r="AR258" s="24"/>
      <c r="AS258" s="24"/>
      <c r="AT258" s="24"/>
      <c r="AU258" s="24"/>
      <c r="AV258" s="24"/>
      <c r="AW258" s="24"/>
      <c r="AX258" s="24"/>
      <c r="AY258" s="24"/>
      <c r="AZ258" s="24"/>
      <c r="BA258" s="24"/>
      <c r="BB258" s="24"/>
      <c r="BC258" s="24"/>
      <c r="BD258" s="24"/>
      <c r="BE258" s="24"/>
      <c r="BF258" s="24"/>
      <c r="BG258" s="24"/>
      <c r="BH258" s="24"/>
      <c r="BI258" s="24"/>
      <c r="BJ258" s="24"/>
      <c r="BK258" s="24"/>
      <c r="BL258" s="24"/>
      <c r="BM258" s="24"/>
      <c r="BN258" s="24"/>
      <c r="BO258" s="24"/>
      <c r="BP258" s="24"/>
      <c r="BQ258" s="24"/>
      <c r="BR258" s="24"/>
      <c r="BS258" s="24"/>
      <c r="BT258" s="24"/>
      <c r="BU258" s="24"/>
      <c r="BV258" s="24"/>
      <c r="BW258" s="24"/>
      <c r="BX258" s="24"/>
      <c r="BY258" s="24"/>
      <c r="BZ258" s="24"/>
      <c r="CA258" s="24"/>
      <c r="CB258" s="24"/>
      <c r="CC258" s="24"/>
      <c r="CD258" s="24"/>
      <c r="CE258" s="24"/>
      <c r="CF258" s="24"/>
      <c r="CG258" s="24"/>
      <c r="CH258" s="24"/>
      <c r="CI258" s="24"/>
      <c r="CJ258" s="24"/>
      <c r="CK258" s="24"/>
      <c r="CL258" s="24"/>
      <c r="CM258" s="24"/>
      <c r="CN258" s="24"/>
      <c r="CO258" s="24"/>
      <c r="CP258" s="24"/>
      <c r="CQ258" s="24"/>
      <c r="CR258" s="24"/>
      <c r="CS258" s="24"/>
      <c r="CT258" s="24"/>
      <c r="CU258" s="24"/>
      <c r="CV258" s="24"/>
      <c r="CW258" s="24"/>
      <c r="CX258" s="24"/>
      <c r="CY258" s="24"/>
      <c r="CZ258" s="24"/>
      <c r="DA258" s="24"/>
      <c r="DB258" s="24"/>
      <c r="DC258" s="24"/>
      <c r="DD258" s="24"/>
      <c r="DE258" s="24"/>
      <c r="DF258" s="24"/>
      <c r="DG258" s="24"/>
      <c r="DH258" s="24"/>
      <c r="DI258" s="24"/>
      <c r="DJ258" s="24"/>
      <c r="DK258" s="24"/>
      <c r="DL258" s="24"/>
      <c r="DM258" s="24"/>
      <c r="DN258" s="24"/>
      <c r="DO258" s="24"/>
      <c r="DP258" s="24"/>
      <c r="DQ258" s="24"/>
      <c r="DR258" s="24"/>
      <c r="DS258" s="24"/>
      <c r="DT258" s="24"/>
      <c r="DU258" s="24"/>
      <c r="DV258" s="24"/>
      <c r="DW258" s="24"/>
      <c r="DX258" s="24"/>
      <c r="DY258" s="24"/>
      <c r="DZ258" s="24"/>
      <c r="EA258" s="24"/>
      <c r="EB258" s="24"/>
      <c r="EC258" s="24"/>
      <c r="ED258" s="24"/>
      <c r="EE258" s="24"/>
      <c r="EF258" s="24"/>
      <c r="EG258" s="24"/>
      <c r="EH258" s="24"/>
      <c r="EI258" s="24"/>
      <c r="EJ258" s="24"/>
      <c r="EK258" s="24"/>
      <c r="EL258" s="24"/>
      <c r="EM258" s="24"/>
      <c r="EN258" s="24"/>
      <c r="EO258" s="24"/>
      <c r="EP258" s="24"/>
      <c r="EQ258" s="24"/>
      <c r="ER258" s="24"/>
      <c r="ES258" s="24"/>
      <c r="ET258" s="24"/>
      <c r="EU258" s="24"/>
      <c r="EV258" s="24"/>
      <c r="EW258" s="24"/>
      <c r="EX258" s="24"/>
      <c r="EY258" s="24"/>
      <c r="EZ258" s="24"/>
      <c r="FA258" s="24"/>
      <c r="FB258" s="24"/>
      <c r="FC258" s="24"/>
      <c r="FD258" s="24"/>
      <c r="FE258" s="24"/>
      <c r="FF258" s="24"/>
      <c r="FG258" s="24"/>
      <c r="FH258" s="24"/>
      <c r="FI258" s="24"/>
      <c r="FJ258" s="24"/>
      <c r="FK258" s="24"/>
      <c r="FL258" s="24"/>
      <c r="FM258" s="24"/>
      <c r="FN258" s="24"/>
      <c r="FO258" s="24"/>
      <c r="FP258" s="24"/>
      <c r="FQ258" s="24"/>
    </row>
    <row r="259" spans="1:173" s="25" customFormat="1" ht="31.5" customHeight="1" x14ac:dyDescent="0.25">
      <c r="A259" s="55" t="s">
        <v>638</v>
      </c>
      <c r="B259" s="41" t="s">
        <v>639</v>
      </c>
      <c r="C259" s="45" t="s">
        <v>271</v>
      </c>
      <c r="D259" s="43" t="s">
        <v>58</v>
      </c>
      <c r="E259" s="23">
        <v>188.6</v>
      </c>
      <c r="F259" s="47">
        <v>0</v>
      </c>
      <c r="G259" s="23">
        <f t="shared" si="6"/>
        <v>188.6</v>
      </c>
      <c r="H259" s="46"/>
      <c r="I259" s="59"/>
      <c r="J259" s="114"/>
      <c r="K259" s="8"/>
      <c r="L259" s="119"/>
      <c r="M259" s="24"/>
      <c r="N259" s="24"/>
      <c r="O259" s="24"/>
      <c r="P259" s="24"/>
      <c r="Q259" s="24"/>
      <c r="R259" s="24"/>
      <c r="S259" s="24"/>
      <c r="T259" s="24"/>
      <c r="U259" s="24"/>
      <c r="V259" s="24"/>
      <c r="W259" s="24"/>
      <c r="X259" s="24"/>
      <c r="Y259" s="24"/>
      <c r="Z259" s="24"/>
      <c r="AA259" s="24"/>
      <c r="AB259" s="24"/>
      <c r="AC259" s="24"/>
      <c r="AD259" s="24"/>
      <c r="AE259" s="24"/>
      <c r="AF259" s="24"/>
      <c r="AG259" s="24"/>
      <c r="AH259" s="24"/>
      <c r="AI259" s="24"/>
      <c r="AJ259" s="24"/>
      <c r="AK259" s="24"/>
      <c r="AL259" s="24"/>
      <c r="AM259" s="24"/>
      <c r="AN259" s="24"/>
      <c r="AO259" s="24"/>
      <c r="AP259" s="24"/>
      <c r="AQ259" s="24"/>
      <c r="AR259" s="24"/>
      <c r="AS259" s="24"/>
      <c r="AT259" s="24"/>
      <c r="AU259" s="24"/>
      <c r="AV259" s="24"/>
      <c r="AW259" s="24"/>
      <c r="AX259" s="24"/>
      <c r="AY259" s="24"/>
      <c r="AZ259" s="24"/>
      <c r="BA259" s="24"/>
      <c r="BB259" s="24"/>
      <c r="BC259" s="24"/>
      <c r="BD259" s="24"/>
      <c r="BE259" s="24"/>
      <c r="BF259" s="24"/>
      <c r="BG259" s="24"/>
      <c r="BH259" s="24"/>
      <c r="BI259" s="24"/>
      <c r="BJ259" s="24"/>
      <c r="BK259" s="24"/>
      <c r="BL259" s="24"/>
      <c r="BM259" s="24"/>
      <c r="BN259" s="24"/>
      <c r="BO259" s="24"/>
      <c r="BP259" s="24"/>
      <c r="BQ259" s="24"/>
      <c r="BR259" s="24"/>
      <c r="BS259" s="24"/>
      <c r="BT259" s="24"/>
      <c r="BU259" s="24"/>
      <c r="BV259" s="24"/>
      <c r="BW259" s="24"/>
      <c r="BX259" s="24"/>
      <c r="BY259" s="24"/>
      <c r="BZ259" s="24"/>
      <c r="CA259" s="24"/>
      <c r="CB259" s="24"/>
      <c r="CC259" s="24"/>
      <c r="CD259" s="24"/>
      <c r="CE259" s="24"/>
      <c r="CF259" s="24"/>
      <c r="CG259" s="24"/>
      <c r="CH259" s="24"/>
      <c r="CI259" s="24"/>
      <c r="CJ259" s="24"/>
      <c r="CK259" s="24"/>
      <c r="CL259" s="24"/>
      <c r="CM259" s="24"/>
      <c r="CN259" s="24"/>
      <c r="CO259" s="24"/>
      <c r="CP259" s="24"/>
      <c r="CQ259" s="24"/>
      <c r="CR259" s="24"/>
      <c r="CS259" s="24"/>
      <c r="CT259" s="24"/>
      <c r="CU259" s="24"/>
      <c r="CV259" s="24"/>
      <c r="CW259" s="24"/>
      <c r="CX259" s="24"/>
      <c r="CY259" s="24"/>
      <c r="CZ259" s="24"/>
      <c r="DA259" s="24"/>
      <c r="DB259" s="24"/>
      <c r="DC259" s="24"/>
      <c r="DD259" s="24"/>
      <c r="DE259" s="24"/>
      <c r="DF259" s="24"/>
      <c r="DG259" s="24"/>
      <c r="DH259" s="24"/>
      <c r="DI259" s="24"/>
      <c r="DJ259" s="24"/>
      <c r="DK259" s="24"/>
      <c r="DL259" s="24"/>
      <c r="DM259" s="24"/>
      <c r="DN259" s="24"/>
      <c r="DO259" s="24"/>
      <c r="DP259" s="24"/>
      <c r="DQ259" s="24"/>
      <c r="DR259" s="24"/>
      <c r="DS259" s="24"/>
      <c r="DT259" s="24"/>
      <c r="DU259" s="24"/>
      <c r="DV259" s="24"/>
      <c r="DW259" s="24"/>
      <c r="DX259" s="24"/>
      <c r="DY259" s="24"/>
      <c r="DZ259" s="24"/>
      <c r="EA259" s="24"/>
      <c r="EB259" s="24"/>
      <c r="EC259" s="24"/>
      <c r="ED259" s="24"/>
      <c r="EE259" s="24"/>
      <c r="EF259" s="24"/>
      <c r="EG259" s="24"/>
      <c r="EH259" s="24"/>
      <c r="EI259" s="24"/>
      <c r="EJ259" s="24"/>
      <c r="EK259" s="24"/>
      <c r="EL259" s="24"/>
      <c r="EM259" s="24"/>
      <c r="EN259" s="24"/>
      <c r="EO259" s="24"/>
      <c r="EP259" s="24"/>
      <c r="EQ259" s="24"/>
      <c r="ER259" s="24"/>
      <c r="ES259" s="24"/>
      <c r="ET259" s="24"/>
      <c r="EU259" s="24"/>
      <c r="EV259" s="24"/>
      <c r="EW259" s="24"/>
      <c r="EX259" s="24"/>
      <c r="EY259" s="24"/>
      <c r="EZ259" s="24"/>
      <c r="FA259" s="24"/>
      <c r="FB259" s="24"/>
      <c r="FC259" s="24"/>
      <c r="FD259" s="24"/>
      <c r="FE259" s="24"/>
      <c r="FF259" s="24"/>
      <c r="FG259" s="24"/>
      <c r="FH259" s="24"/>
      <c r="FI259" s="24"/>
      <c r="FJ259" s="24"/>
      <c r="FK259" s="24"/>
      <c r="FL259" s="24"/>
      <c r="FM259" s="24"/>
      <c r="FN259" s="24"/>
      <c r="FO259" s="24"/>
      <c r="FP259" s="24"/>
      <c r="FQ259" s="24"/>
    </row>
    <row r="260" spans="1:173" s="25" customFormat="1" ht="31.5" customHeight="1" x14ac:dyDescent="0.25">
      <c r="A260" s="55" t="s">
        <v>640</v>
      </c>
      <c r="B260" s="41" t="s">
        <v>641</v>
      </c>
      <c r="C260" s="45" t="s">
        <v>274</v>
      </c>
      <c r="D260" s="43" t="s">
        <v>58</v>
      </c>
      <c r="E260" s="23">
        <v>57.5</v>
      </c>
      <c r="F260" s="47">
        <v>0</v>
      </c>
      <c r="G260" s="23">
        <f t="shared" si="6"/>
        <v>57.5</v>
      </c>
      <c r="H260" s="46"/>
      <c r="I260" s="59"/>
      <c r="J260" s="114"/>
      <c r="K260" s="8"/>
      <c r="L260" s="119"/>
      <c r="M260" s="24"/>
      <c r="N260" s="24"/>
      <c r="O260" s="24"/>
      <c r="P260" s="24"/>
      <c r="Q260" s="24"/>
      <c r="R260" s="24"/>
      <c r="S260" s="24"/>
      <c r="T260" s="24"/>
      <c r="U260" s="24"/>
      <c r="V260" s="24"/>
      <c r="W260" s="24"/>
      <c r="X260" s="24"/>
      <c r="Y260" s="24"/>
      <c r="Z260" s="24"/>
      <c r="AA260" s="24"/>
      <c r="AB260" s="24"/>
      <c r="AC260" s="24"/>
      <c r="AD260" s="24"/>
      <c r="AE260" s="24"/>
      <c r="AF260" s="24"/>
      <c r="AG260" s="24"/>
      <c r="AH260" s="24"/>
      <c r="AI260" s="24"/>
      <c r="AJ260" s="24"/>
      <c r="AK260" s="24"/>
      <c r="AL260" s="24"/>
      <c r="AM260" s="24"/>
      <c r="AN260" s="24"/>
      <c r="AO260" s="24"/>
      <c r="AP260" s="24"/>
      <c r="AQ260" s="24"/>
      <c r="AR260" s="24"/>
      <c r="AS260" s="24"/>
      <c r="AT260" s="24"/>
      <c r="AU260" s="24"/>
      <c r="AV260" s="24"/>
      <c r="AW260" s="24"/>
      <c r="AX260" s="24"/>
      <c r="AY260" s="24"/>
      <c r="AZ260" s="24"/>
      <c r="BA260" s="24"/>
      <c r="BB260" s="24"/>
      <c r="BC260" s="24"/>
      <c r="BD260" s="24"/>
      <c r="BE260" s="24"/>
      <c r="BF260" s="24"/>
      <c r="BG260" s="24"/>
      <c r="BH260" s="24"/>
      <c r="BI260" s="24"/>
      <c r="BJ260" s="24"/>
      <c r="BK260" s="24"/>
      <c r="BL260" s="24"/>
      <c r="BM260" s="24"/>
      <c r="BN260" s="24"/>
      <c r="BO260" s="24"/>
      <c r="BP260" s="24"/>
      <c r="BQ260" s="24"/>
      <c r="BR260" s="24"/>
      <c r="BS260" s="24"/>
      <c r="BT260" s="24"/>
      <c r="BU260" s="24"/>
      <c r="BV260" s="24"/>
      <c r="BW260" s="24"/>
      <c r="BX260" s="24"/>
      <c r="BY260" s="24"/>
      <c r="BZ260" s="24"/>
      <c r="CA260" s="24"/>
      <c r="CB260" s="24"/>
      <c r="CC260" s="24"/>
      <c r="CD260" s="24"/>
      <c r="CE260" s="24"/>
      <c r="CF260" s="24"/>
      <c r="CG260" s="24"/>
      <c r="CH260" s="24"/>
      <c r="CI260" s="24"/>
      <c r="CJ260" s="24"/>
      <c r="CK260" s="24"/>
      <c r="CL260" s="24"/>
      <c r="CM260" s="24"/>
      <c r="CN260" s="24"/>
      <c r="CO260" s="24"/>
      <c r="CP260" s="24"/>
      <c r="CQ260" s="24"/>
      <c r="CR260" s="24"/>
      <c r="CS260" s="24"/>
      <c r="CT260" s="24"/>
      <c r="CU260" s="24"/>
      <c r="CV260" s="24"/>
      <c r="CW260" s="24"/>
      <c r="CX260" s="24"/>
      <c r="CY260" s="24"/>
      <c r="CZ260" s="24"/>
      <c r="DA260" s="24"/>
      <c r="DB260" s="24"/>
      <c r="DC260" s="24"/>
      <c r="DD260" s="24"/>
      <c r="DE260" s="24"/>
      <c r="DF260" s="24"/>
      <c r="DG260" s="24"/>
      <c r="DH260" s="24"/>
      <c r="DI260" s="24"/>
      <c r="DJ260" s="24"/>
      <c r="DK260" s="24"/>
      <c r="DL260" s="24"/>
      <c r="DM260" s="24"/>
      <c r="DN260" s="24"/>
      <c r="DO260" s="24"/>
      <c r="DP260" s="24"/>
      <c r="DQ260" s="24"/>
      <c r="DR260" s="24"/>
      <c r="DS260" s="24"/>
      <c r="DT260" s="24"/>
      <c r="DU260" s="24"/>
      <c r="DV260" s="24"/>
      <c r="DW260" s="24"/>
      <c r="DX260" s="24"/>
      <c r="DY260" s="24"/>
      <c r="DZ260" s="24"/>
      <c r="EA260" s="24"/>
      <c r="EB260" s="24"/>
      <c r="EC260" s="24"/>
      <c r="ED260" s="24"/>
      <c r="EE260" s="24"/>
      <c r="EF260" s="24"/>
      <c r="EG260" s="24"/>
      <c r="EH260" s="24"/>
      <c r="EI260" s="24"/>
      <c r="EJ260" s="24"/>
      <c r="EK260" s="24"/>
      <c r="EL260" s="24"/>
      <c r="EM260" s="24"/>
      <c r="EN260" s="24"/>
      <c r="EO260" s="24"/>
      <c r="EP260" s="24"/>
      <c r="EQ260" s="24"/>
      <c r="ER260" s="24"/>
      <c r="ES260" s="24"/>
      <c r="ET260" s="24"/>
      <c r="EU260" s="24"/>
      <c r="EV260" s="24"/>
      <c r="EW260" s="24"/>
      <c r="EX260" s="24"/>
      <c r="EY260" s="24"/>
      <c r="EZ260" s="24"/>
      <c r="FA260" s="24"/>
      <c r="FB260" s="24"/>
      <c r="FC260" s="24"/>
      <c r="FD260" s="24"/>
      <c r="FE260" s="24"/>
      <c r="FF260" s="24"/>
      <c r="FG260" s="24"/>
      <c r="FH260" s="24"/>
      <c r="FI260" s="24"/>
      <c r="FJ260" s="24"/>
      <c r="FK260" s="24"/>
      <c r="FL260" s="24"/>
      <c r="FM260" s="24"/>
      <c r="FN260" s="24"/>
      <c r="FO260" s="24"/>
      <c r="FP260" s="24"/>
      <c r="FQ260" s="24"/>
    </row>
    <row r="261" spans="1:173" s="25" customFormat="1" ht="31.5" customHeight="1" x14ac:dyDescent="0.25">
      <c r="A261" s="55" t="s">
        <v>642</v>
      </c>
      <c r="B261" s="41" t="s">
        <v>643</v>
      </c>
      <c r="C261" s="45" t="s">
        <v>277</v>
      </c>
      <c r="D261" s="43" t="s">
        <v>58</v>
      </c>
      <c r="E261" s="23">
        <v>68.8</v>
      </c>
      <c r="F261" s="47">
        <v>0</v>
      </c>
      <c r="G261" s="23">
        <f t="shared" si="6"/>
        <v>68.8</v>
      </c>
      <c r="H261" s="46"/>
      <c r="I261" s="59"/>
      <c r="J261" s="114"/>
      <c r="K261" s="8"/>
      <c r="L261" s="119"/>
      <c r="M261" s="24"/>
      <c r="N261" s="24"/>
      <c r="O261" s="24"/>
      <c r="P261" s="24"/>
      <c r="Q261" s="24"/>
      <c r="R261" s="24"/>
      <c r="S261" s="24"/>
      <c r="T261" s="24"/>
      <c r="U261" s="24"/>
      <c r="V261" s="24"/>
      <c r="W261" s="24"/>
      <c r="X261" s="24"/>
      <c r="Y261" s="24"/>
      <c r="Z261" s="24"/>
      <c r="AA261" s="24"/>
      <c r="AB261" s="24"/>
      <c r="AC261" s="24"/>
      <c r="AD261" s="24"/>
      <c r="AE261" s="24"/>
      <c r="AF261" s="24"/>
      <c r="AG261" s="24"/>
      <c r="AH261" s="24"/>
      <c r="AI261" s="24"/>
      <c r="AJ261" s="24"/>
      <c r="AK261" s="24"/>
      <c r="AL261" s="24"/>
      <c r="AM261" s="24"/>
      <c r="AN261" s="24"/>
      <c r="AO261" s="24"/>
      <c r="AP261" s="24"/>
      <c r="AQ261" s="24"/>
      <c r="AR261" s="24"/>
      <c r="AS261" s="24"/>
      <c r="AT261" s="24"/>
      <c r="AU261" s="24"/>
      <c r="AV261" s="24"/>
      <c r="AW261" s="24"/>
      <c r="AX261" s="24"/>
      <c r="AY261" s="24"/>
      <c r="AZ261" s="24"/>
      <c r="BA261" s="24"/>
      <c r="BB261" s="24"/>
      <c r="BC261" s="24"/>
      <c r="BD261" s="24"/>
      <c r="BE261" s="24"/>
      <c r="BF261" s="24"/>
      <c r="BG261" s="24"/>
      <c r="BH261" s="24"/>
      <c r="BI261" s="24"/>
      <c r="BJ261" s="24"/>
      <c r="BK261" s="24"/>
      <c r="BL261" s="24"/>
      <c r="BM261" s="24"/>
      <c r="BN261" s="24"/>
      <c r="BO261" s="24"/>
      <c r="BP261" s="24"/>
      <c r="BQ261" s="24"/>
      <c r="BR261" s="24"/>
      <c r="BS261" s="24"/>
      <c r="BT261" s="24"/>
      <c r="BU261" s="24"/>
      <c r="BV261" s="24"/>
      <c r="BW261" s="24"/>
      <c r="BX261" s="24"/>
      <c r="BY261" s="24"/>
      <c r="BZ261" s="24"/>
      <c r="CA261" s="24"/>
      <c r="CB261" s="24"/>
      <c r="CC261" s="24"/>
      <c r="CD261" s="24"/>
      <c r="CE261" s="24"/>
      <c r="CF261" s="24"/>
      <c r="CG261" s="24"/>
      <c r="CH261" s="24"/>
      <c r="CI261" s="24"/>
      <c r="CJ261" s="24"/>
      <c r="CK261" s="24"/>
      <c r="CL261" s="24"/>
      <c r="CM261" s="24"/>
      <c r="CN261" s="24"/>
      <c r="CO261" s="24"/>
      <c r="CP261" s="24"/>
      <c r="CQ261" s="24"/>
      <c r="CR261" s="24"/>
      <c r="CS261" s="24"/>
      <c r="CT261" s="24"/>
      <c r="CU261" s="24"/>
      <c r="CV261" s="24"/>
      <c r="CW261" s="24"/>
      <c r="CX261" s="24"/>
      <c r="CY261" s="24"/>
      <c r="CZ261" s="24"/>
      <c r="DA261" s="24"/>
      <c r="DB261" s="24"/>
      <c r="DC261" s="24"/>
      <c r="DD261" s="24"/>
      <c r="DE261" s="24"/>
      <c r="DF261" s="24"/>
      <c r="DG261" s="24"/>
      <c r="DH261" s="24"/>
      <c r="DI261" s="24"/>
      <c r="DJ261" s="24"/>
      <c r="DK261" s="24"/>
      <c r="DL261" s="24"/>
      <c r="DM261" s="24"/>
      <c r="DN261" s="24"/>
      <c r="DO261" s="24"/>
      <c r="DP261" s="24"/>
      <c r="DQ261" s="24"/>
      <c r="DR261" s="24"/>
      <c r="DS261" s="24"/>
      <c r="DT261" s="24"/>
      <c r="DU261" s="24"/>
      <c r="DV261" s="24"/>
      <c r="DW261" s="24"/>
      <c r="DX261" s="24"/>
      <c r="DY261" s="24"/>
      <c r="DZ261" s="24"/>
      <c r="EA261" s="24"/>
      <c r="EB261" s="24"/>
      <c r="EC261" s="24"/>
      <c r="ED261" s="24"/>
      <c r="EE261" s="24"/>
      <c r="EF261" s="24"/>
      <c r="EG261" s="24"/>
      <c r="EH261" s="24"/>
      <c r="EI261" s="24"/>
      <c r="EJ261" s="24"/>
      <c r="EK261" s="24"/>
      <c r="EL261" s="24"/>
      <c r="EM261" s="24"/>
      <c r="EN261" s="24"/>
      <c r="EO261" s="24"/>
      <c r="EP261" s="24"/>
      <c r="EQ261" s="24"/>
      <c r="ER261" s="24"/>
      <c r="ES261" s="24"/>
      <c r="ET261" s="24"/>
      <c r="EU261" s="24"/>
      <c r="EV261" s="24"/>
      <c r="EW261" s="24"/>
      <c r="EX261" s="24"/>
      <c r="EY261" s="24"/>
      <c r="EZ261" s="24"/>
      <c r="FA261" s="24"/>
      <c r="FB261" s="24"/>
      <c r="FC261" s="24"/>
      <c r="FD261" s="24"/>
      <c r="FE261" s="24"/>
      <c r="FF261" s="24"/>
      <c r="FG261" s="24"/>
      <c r="FH261" s="24"/>
      <c r="FI261" s="24"/>
      <c r="FJ261" s="24"/>
      <c r="FK261" s="24"/>
      <c r="FL261" s="24"/>
      <c r="FM261" s="24"/>
      <c r="FN261" s="24"/>
      <c r="FO261" s="24"/>
      <c r="FP261" s="24"/>
      <c r="FQ261" s="24"/>
    </row>
    <row r="262" spans="1:173" s="25" customFormat="1" ht="31.5" customHeight="1" x14ac:dyDescent="0.25">
      <c r="A262" s="55" t="s">
        <v>644</v>
      </c>
      <c r="B262" s="41" t="s">
        <v>645</v>
      </c>
      <c r="C262" s="45" t="s">
        <v>283</v>
      </c>
      <c r="D262" s="43" t="s">
        <v>58</v>
      </c>
      <c r="E262" s="23">
        <v>5.6</v>
      </c>
      <c r="F262" s="47">
        <v>0</v>
      </c>
      <c r="G262" s="23">
        <f t="shared" si="6"/>
        <v>5.6</v>
      </c>
      <c r="H262" s="46"/>
      <c r="I262" s="59"/>
      <c r="J262" s="114"/>
      <c r="K262" s="8"/>
      <c r="L262" s="119"/>
      <c r="M262" s="24"/>
      <c r="N262" s="24"/>
      <c r="O262" s="24"/>
      <c r="P262" s="24"/>
      <c r="Q262" s="24"/>
      <c r="R262" s="24"/>
      <c r="S262" s="24"/>
      <c r="T262" s="24"/>
      <c r="U262" s="24"/>
      <c r="V262" s="24"/>
      <c r="W262" s="24"/>
      <c r="X262" s="24"/>
      <c r="Y262" s="24"/>
      <c r="Z262" s="24"/>
      <c r="AA262" s="24"/>
      <c r="AB262" s="24"/>
      <c r="AC262" s="24"/>
      <c r="AD262" s="24"/>
      <c r="AE262" s="24"/>
      <c r="AF262" s="24"/>
      <c r="AG262" s="24"/>
      <c r="AH262" s="24"/>
      <c r="AI262" s="24"/>
      <c r="AJ262" s="24"/>
      <c r="AK262" s="24"/>
      <c r="AL262" s="24"/>
      <c r="AM262" s="24"/>
      <c r="AN262" s="24"/>
      <c r="AO262" s="24"/>
      <c r="AP262" s="24"/>
      <c r="AQ262" s="24"/>
      <c r="AR262" s="24"/>
      <c r="AS262" s="24"/>
      <c r="AT262" s="24"/>
      <c r="AU262" s="24"/>
      <c r="AV262" s="24"/>
      <c r="AW262" s="24"/>
      <c r="AX262" s="24"/>
      <c r="AY262" s="24"/>
      <c r="AZ262" s="24"/>
      <c r="BA262" s="24"/>
      <c r="BB262" s="24"/>
      <c r="BC262" s="24"/>
      <c r="BD262" s="24"/>
      <c r="BE262" s="24"/>
      <c r="BF262" s="24"/>
      <c r="BG262" s="24"/>
      <c r="BH262" s="24"/>
      <c r="BI262" s="24"/>
      <c r="BJ262" s="24"/>
      <c r="BK262" s="24"/>
      <c r="BL262" s="24"/>
      <c r="BM262" s="24"/>
      <c r="BN262" s="24"/>
      <c r="BO262" s="24"/>
      <c r="BP262" s="24"/>
      <c r="BQ262" s="24"/>
      <c r="BR262" s="24"/>
      <c r="BS262" s="24"/>
      <c r="BT262" s="24"/>
      <c r="BU262" s="24"/>
      <c r="BV262" s="24"/>
      <c r="BW262" s="24"/>
      <c r="BX262" s="24"/>
      <c r="BY262" s="24"/>
      <c r="BZ262" s="24"/>
      <c r="CA262" s="24"/>
      <c r="CB262" s="24"/>
      <c r="CC262" s="24"/>
      <c r="CD262" s="24"/>
      <c r="CE262" s="24"/>
      <c r="CF262" s="24"/>
      <c r="CG262" s="24"/>
      <c r="CH262" s="24"/>
      <c r="CI262" s="24"/>
      <c r="CJ262" s="24"/>
      <c r="CK262" s="24"/>
      <c r="CL262" s="24"/>
      <c r="CM262" s="24"/>
      <c r="CN262" s="24"/>
      <c r="CO262" s="24"/>
      <c r="CP262" s="24"/>
      <c r="CQ262" s="24"/>
      <c r="CR262" s="24"/>
      <c r="CS262" s="24"/>
      <c r="CT262" s="24"/>
      <c r="CU262" s="24"/>
      <c r="CV262" s="24"/>
      <c r="CW262" s="24"/>
      <c r="CX262" s="24"/>
      <c r="CY262" s="24"/>
      <c r="CZ262" s="24"/>
      <c r="DA262" s="24"/>
      <c r="DB262" s="24"/>
      <c r="DC262" s="24"/>
      <c r="DD262" s="24"/>
      <c r="DE262" s="24"/>
      <c r="DF262" s="24"/>
      <c r="DG262" s="24"/>
      <c r="DH262" s="24"/>
      <c r="DI262" s="24"/>
      <c r="DJ262" s="24"/>
      <c r="DK262" s="24"/>
      <c r="DL262" s="24"/>
      <c r="DM262" s="24"/>
      <c r="DN262" s="24"/>
      <c r="DO262" s="24"/>
      <c r="DP262" s="24"/>
      <c r="DQ262" s="24"/>
      <c r="DR262" s="24"/>
      <c r="DS262" s="24"/>
      <c r="DT262" s="24"/>
      <c r="DU262" s="24"/>
      <c r="DV262" s="24"/>
      <c r="DW262" s="24"/>
      <c r="DX262" s="24"/>
      <c r="DY262" s="24"/>
      <c r="DZ262" s="24"/>
      <c r="EA262" s="24"/>
      <c r="EB262" s="24"/>
      <c r="EC262" s="24"/>
      <c r="ED262" s="24"/>
      <c r="EE262" s="24"/>
      <c r="EF262" s="24"/>
      <c r="EG262" s="24"/>
      <c r="EH262" s="24"/>
      <c r="EI262" s="24"/>
      <c r="EJ262" s="24"/>
      <c r="EK262" s="24"/>
      <c r="EL262" s="24"/>
      <c r="EM262" s="24"/>
      <c r="EN262" s="24"/>
      <c r="EO262" s="24"/>
      <c r="EP262" s="24"/>
      <c r="EQ262" s="24"/>
      <c r="ER262" s="24"/>
      <c r="ES262" s="24"/>
      <c r="ET262" s="24"/>
      <c r="EU262" s="24"/>
      <c r="EV262" s="24"/>
      <c r="EW262" s="24"/>
      <c r="EX262" s="24"/>
      <c r="EY262" s="24"/>
      <c r="EZ262" s="24"/>
      <c r="FA262" s="24"/>
      <c r="FB262" s="24"/>
      <c r="FC262" s="24"/>
      <c r="FD262" s="24"/>
      <c r="FE262" s="24"/>
      <c r="FF262" s="24"/>
      <c r="FG262" s="24"/>
      <c r="FH262" s="24"/>
      <c r="FI262" s="24"/>
      <c r="FJ262" s="24"/>
      <c r="FK262" s="24"/>
      <c r="FL262" s="24"/>
      <c r="FM262" s="24"/>
      <c r="FN262" s="24"/>
      <c r="FO262" s="24"/>
      <c r="FP262" s="24"/>
      <c r="FQ262" s="24"/>
    </row>
    <row r="263" spans="1:173" s="25" customFormat="1" ht="31.5" customHeight="1" x14ac:dyDescent="0.25">
      <c r="A263" s="55" t="s">
        <v>646</v>
      </c>
      <c r="B263" s="41" t="s">
        <v>647</v>
      </c>
      <c r="C263" s="45" t="s">
        <v>289</v>
      </c>
      <c r="D263" s="43" t="s">
        <v>86</v>
      </c>
      <c r="E263" s="23">
        <v>299.79000000000002</v>
      </c>
      <c r="F263" s="47">
        <v>0</v>
      </c>
      <c r="G263" s="23">
        <f t="shared" si="6"/>
        <v>299.79000000000002</v>
      </c>
      <c r="H263" s="46"/>
      <c r="I263" s="59"/>
      <c r="J263" s="114"/>
      <c r="K263" s="8"/>
      <c r="L263" s="119"/>
      <c r="M263" s="24"/>
      <c r="N263" s="24"/>
      <c r="O263" s="24"/>
      <c r="P263" s="24"/>
      <c r="Q263" s="24"/>
      <c r="R263" s="24"/>
      <c r="S263" s="24"/>
      <c r="T263" s="24"/>
      <c r="U263" s="24"/>
      <c r="V263" s="24"/>
      <c r="W263" s="24"/>
      <c r="X263" s="24"/>
      <c r="Y263" s="24"/>
      <c r="Z263" s="24"/>
      <c r="AA263" s="24"/>
      <c r="AB263" s="24"/>
      <c r="AC263" s="24"/>
      <c r="AD263" s="24"/>
      <c r="AE263" s="24"/>
      <c r="AF263" s="24"/>
      <c r="AG263" s="24"/>
      <c r="AH263" s="24"/>
      <c r="AI263" s="24"/>
      <c r="AJ263" s="24"/>
      <c r="AK263" s="24"/>
      <c r="AL263" s="24"/>
      <c r="AM263" s="24"/>
      <c r="AN263" s="24"/>
      <c r="AO263" s="24"/>
      <c r="AP263" s="24"/>
      <c r="AQ263" s="24"/>
      <c r="AR263" s="24"/>
      <c r="AS263" s="24"/>
      <c r="AT263" s="24"/>
      <c r="AU263" s="24"/>
      <c r="AV263" s="24"/>
      <c r="AW263" s="24"/>
      <c r="AX263" s="24"/>
      <c r="AY263" s="24"/>
      <c r="AZ263" s="24"/>
      <c r="BA263" s="24"/>
      <c r="BB263" s="24"/>
      <c r="BC263" s="24"/>
      <c r="BD263" s="24"/>
      <c r="BE263" s="24"/>
      <c r="BF263" s="24"/>
      <c r="BG263" s="24"/>
      <c r="BH263" s="24"/>
      <c r="BI263" s="24"/>
      <c r="BJ263" s="24"/>
      <c r="BK263" s="24"/>
      <c r="BL263" s="24"/>
      <c r="BM263" s="24"/>
      <c r="BN263" s="24"/>
      <c r="BO263" s="24"/>
      <c r="BP263" s="24"/>
      <c r="BQ263" s="24"/>
      <c r="BR263" s="24"/>
      <c r="BS263" s="24"/>
      <c r="BT263" s="24"/>
      <c r="BU263" s="24"/>
      <c r="BV263" s="24"/>
      <c r="BW263" s="24"/>
      <c r="BX263" s="24"/>
      <c r="BY263" s="24"/>
      <c r="BZ263" s="24"/>
      <c r="CA263" s="24"/>
      <c r="CB263" s="24"/>
      <c r="CC263" s="24"/>
      <c r="CD263" s="24"/>
      <c r="CE263" s="24"/>
      <c r="CF263" s="24"/>
      <c r="CG263" s="24"/>
      <c r="CH263" s="24"/>
      <c r="CI263" s="24"/>
      <c r="CJ263" s="24"/>
      <c r="CK263" s="24"/>
      <c r="CL263" s="24"/>
      <c r="CM263" s="24"/>
      <c r="CN263" s="24"/>
      <c r="CO263" s="24"/>
      <c r="CP263" s="24"/>
      <c r="CQ263" s="24"/>
      <c r="CR263" s="24"/>
      <c r="CS263" s="24"/>
      <c r="CT263" s="24"/>
      <c r="CU263" s="24"/>
      <c r="CV263" s="24"/>
      <c r="CW263" s="24"/>
      <c r="CX263" s="24"/>
      <c r="CY263" s="24"/>
      <c r="CZ263" s="24"/>
      <c r="DA263" s="24"/>
      <c r="DB263" s="24"/>
      <c r="DC263" s="24"/>
      <c r="DD263" s="24"/>
      <c r="DE263" s="24"/>
      <c r="DF263" s="24"/>
      <c r="DG263" s="24"/>
      <c r="DH263" s="24"/>
      <c r="DI263" s="24"/>
      <c r="DJ263" s="24"/>
      <c r="DK263" s="24"/>
      <c r="DL263" s="24"/>
      <c r="DM263" s="24"/>
      <c r="DN263" s="24"/>
      <c r="DO263" s="24"/>
      <c r="DP263" s="24"/>
      <c r="DQ263" s="24"/>
      <c r="DR263" s="24"/>
      <c r="DS263" s="24"/>
      <c r="DT263" s="24"/>
      <c r="DU263" s="24"/>
      <c r="DV263" s="24"/>
      <c r="DW263" s="24"/>
      <c r="DX263" s="24"/>
      <c r="DY263" s="24"/>
      <c r="DZ263" s="24"/>
      <c r="EA263" s="24"/>
      <c r="EB263" s="24"/>
      <c r="EC263" s="24"/>
      <c r="ED263" s="24"/>
      <c r="EE263" s="24"/>
      <c r="EF263" s="24"/>
      <c r="EG263" s="24"/>
      <c r="EH263" s="24"/>
      <c r="EI263" s="24"/>
      <c r="EJ263" s="24"/>
      <c r="EK263" s="24"/>
      <c r="EL263" s="24"/>
      <c r="EM263" s="24"/>
      <c r="EN263" s="24"/>
      <c r="EO263" s="24"/>
      <c r="EP263" s="24"/>
      <c r="EQ263" s="24"/>
      <c r="ER263" s="24"/>
      <c r="ES263" s="24"/>
      <c r="ET263" s="24"/>
      <c r="EU263" s="24"/>
      <c r="EV263" s="24"/>
      <c r="EW263" s="24"/>
      <c r="EX263" s="24"/>
      <c r="EY263" s="24"/>
      <c r="EZ263" s="24"/>
      <c r="FA263" s="24"/>
      <c r="FB263" s="24"/>
      <c r="FC263" s="24"/>
      <c r="FD263" s="24"/>
      <c r="FE263" s="24"/>
      <c r="FF263" s="24"/>
      <c r="FG263" s="24"/>
      <c r="FH263" s="24"/>
      <c r="FI263" s="24"/>
      <c r="FJ263" s="24"/>
      <c r="FK263" s="24"/>
      <c r="FL263" s="24"/>
      <c r="FM263" s="24"/>
      <c r="FN263" s="24"/>
      <c r="FO263" s="24"/>
      <c r="FP263" s="24"/>
      <c r="FQ263" s="24"/>
    </row>
    <row r="264" spans="1:173" s="25" customFormat="1" ht="31.5" customHeight="1" x14ac:dyDescent="0.25">
      <c r="A264" s="55" t="s">
        <v>648</v>
      </c>
      <c r="B264" s="41" t="s">
        <v>649</v>
      </c>
      <c r="C264" s="45" t="s">
        <v>292</v>
      </c>
      <c r="D264" s="43" t="s">
        <v>86</v>
      </c>
      <c r="E264" s="23">
        <v>342.65</v>
      </c>
      <c r="F264" s="47">
        <v>0</v>
      </c>
      <c r="G264" s="23">
        <f t="shared" si="6"/>
        <v>342.65</v>
      </c>
      <c r="H264" s="46"/>
      <c r="I264" s="59"/>
      <c r="J264" s="114"/>
      <c r="K264" s="8"/>
      <c r="L264" s="119"/>
      <c r="M264" s="24"/>
      <c r="N264" s="24"/>
      <c r="O264" s="24"/>
      <c r="P264" s="24"/>
      <c r="Q264" s="24"/>
      <c r="R264" s="24"/>
      <c r="S264" s="24"/>
      <c r="T264" s="24"/>
      <c r="U264" s="24"/>
      <c r="V264" s="24"/>
      <c r="W264" s="24"/>
      <c r="X264" s="24"/>
      <c r="Y264" s="24"/>
      <c r="Z264" s="24"/>
      <c r="AA264" s="24"/>
      <c r="AB264" s="24"/>
      <c r="AC264" s="24"/>
      <c r="AD264" s="24"/>
      <c r="AE264" s="24"/>
      <c r="AF264" s="24"/>
      <c r="AG264" s="24"/>
      <c r="AH264" s="24"/>
      <c r="AI264" s="24"/>
      <c r="AJ264" s="24"/>
      <c r="AK264" s="24"/>
      <c r="AL264" s="24"/>
      <c r="AM264" s="24"/>
      <c r="AN264" s="24"/>
      <c r="AO264" s="24"/>
      <c r="AP264" s="24"/>
      <c r="AQ264" s="24"/>
      <c r="AR264" s="24"/>
      <c r="AS264" s="24"/>
      <c r="AT264" s="24"/>
      <c r="AU264" s="24"/>
      <c r="AV264" s="24"/>
      <c r="AW264" s="24"/>
      <c r="AX264" s="24"/>
      <c r="AY264" s="24"/>
      <c r="AZ264" s="24"/>
      <c r="BA264" s="24"/>
      <c r="BB264" s="24"/>
      <c r="BC264" s="24"/>
      <c r="BD264" s="24"/>
      <c r="BE264" s="24"/>
      <c r="BF264" s="24"/>
      <c r="BG264" s="24"/>
      <c r="BH264" s="24"/>
      <c r="BI264" s="24"/>
      <c r="BJ264" s="24"/>
      <c r="BK264" s="24"/>
      <c r="BL264" s="24"/>
      <c r="BM264" s="24"/>
      <c r="BN264" s="24"/>
      <c r="BO264" s="24"/>
      <c r="BP264" s="24"/>
      <c r="BQ264" s="24"/>
      <c r="BR264" s="24"/>
      <c r="BS264" s="24"/>
      <c r="BT264" s="24"/>
      <c r="BU264" s="24"/>
      <c r="BV264" s="24"/>
      <c r="BW264" s="24"/>
      <c r="BX264" s="24"/>
      <c r="BY264" s="24"/>
      <c r="BZ264" s="24"/>
      <c r="CA264" s="24"/>
      <c r="CB264" s="24"/>
      <c r="CC264" s="24"/>
      <c r="CD264" s="24"/>
      <c r="CE264" s="24"/>
      <c r="CF264" s="24"/>
      <c r="CG264" s="24"/>
      <c r="CH264" s="24"/>
      <c r="CI264" s="24"/>
      <c r="CJ264" s="24"/>
      <c r="CK264" s="24"/>
      <c r="CL264" s="24"/>
      <c r="CM264" s="24"/>
      <c r="CN264" s="24"/>
      <c r="CO264" s="24"/>
      <c r="CP264" s="24"/>
      <c r="CQ264" s="24"/>
      <c r="CR264" s="24"/>
      <c r="CS264" s="24"/>
      <c r="CT264" s="24"/>
      <c r="CU264" s="24"/>
      <c r="CV264" s="24"/>
      <c r="CW264" s="24"/>
      <c r="CX264" s="24"/>
      <c r="CY264" s="24"/>
      <c r="CZ264" s="24"/>
      <c r="DA264" s="24"/>
      <c r="DB264" s="24"/>
      <c r="DC264" s="24"/>
      <c r="DD264" s="24"/>
      <c r="DE264" s="24"/>
      <c r="DF264" s="24"/>
      <c r="DG264" s="24"/>
      <c r="DH264" s="24"/>
      <c r="DI264" s="24"/>
      <c r="DJ264" s="24"/>
      <c r="DK264" s="24"/>
      <c r="DL264" s="24"/>
      <c r="DM264" s="24"/>
      <c r="DN264" s="24"/>
      <c r="DO264" s="24"/>
      <c r="DP264" s="24"/>
      <c r="DQ264" s="24"/>
      <c r="DR264" s="24"/>
      <c r="DS264" s="24"/>
      <c r="DT264" s="24"/>
      <c r="DU264" s="24"/>
      <c r="DV264" s="24"/>
      <c r="DW264" s="24"/>
      <c r="DX264" s="24"/>
      <c r="DY264" s="24"/>
      <c r="DZ264" s="24"/>
      <c r="EA264" s="24"/>
      <c r="EB264" s="24"/>
      <c r="EC264" s="24"/>
      <c r="ED264" s="24"/>
      <c r="EE264" s="24"/>
      <c r="EF264" s="24"/>
      <c r="EG264" s="24"/>
      <c r="EH264" s="24"/>
      <c r="EI264" s="24"/>
      <c r="EJ264" s="24"/>
      <c r="EK264" s="24"/>
      <c r="EL264" s="24"/>
      <c r="EM264" s="24"/>
      <c r="EN264" s="24"/>
      <c r="EO264" s="24"/>
      <c r="EP264" s="24"/>
      <c r="EQ264" s="24"/>
      <c r="ER264" s="24"/>
      <c r="ES264" s="24"/>
      <c r="ET264" s="24"/>
      <c r="EU264" s="24"/>
      <c r="EV264" s="24"/>
      <c r="EW264" s="24"/>
      <c r="EX264" s="24"/>
      <c r="EY264" s="24"/>
      <c r="EZ264" s="24"/>
      <c r="FA264" s="24"/>
      <c r="FB264" s="24"/>
      <c r="FC264" s="24"/>
      <c r="FD264" s="24"/>
      <c r="FE264" s="24"/>
      <c r="FF264" s="24"/>
      <c r="FG264" s="24"/>
      <c r="FH264" s="24"/>
      <c r="FI264" s="24"/>
      <c r="FJ264" s="24"/>
      <c r="FK264" s="24"/>
      <c r="FL264" s="24"/>
      <c r="FM264" s="24"/>
      <c r="FN264" s="24"/>
      <c r="FO264" s="24"/>
      <c r="FP264" s="24"/>
      <c r="FQ264" s="24"/>
    </row>
    <row r="265" spans="1:173" s="25" customFormat="1" ht="31.5" customHeight="1" x14ac:dyDescent="0.25">
      <c r="A265" s="55" t="s">
        <v>650</v>
      </c>
      <c r="B265" s="41" t="s">
        <v>651</v>
      </c>
      <c r="C265" s="42" t="s">
        <v>312</v>
      </c>
      <c r="D265" s="43"/>
      <c r="E265" s="23"/>
      <c r="F265" s="47"/>
      <c r="G265" s="23"/>
      <c r="H265" s="44"/>
      <c r="I265" s="59"/>
      <c r="J265" s="114"/>
      <c r="K265" s="8"/>
      <c r="L265" s="119"/>
      <c r="M265" s="24"/>
      <c r="N265" s="24"/>
      <c r="O265" s="24"/>
      <c r="P265" s="24"/>
      <c r="Q265" s="24"/>
      <c r="R265" s="24"/>
      <c r="S265" s="24"/>
      <c r="T265" s="24"/>
      <c r="U265" s="24"/>
      <c r="V265" s="24"/>
      <c r="W265" s="24"/>
      <c r="X265" s="24"/>
      <c r="Y265" s="24"/>
      <c r="Z265" s="24"/>
      <c r="AA265" s="24"/>
      <c r="AB265" s="24"/>
      <c r="AC265" s="24"/>
      <c r="AD265" s="24"/>
      <c r="AE265" s="24"/>
      <c r="AF265" s="24"/>
      <c r="AG265" s="24"/>
      <c r="AH265" s="24"/>
      <c r="AI265" s="24"/>
      <c r="AJ265" s="24"/>
      <c r="AK265" s="24"/>
      <c r="AL265" s="24"/>
      <c r="AM265" s="24"/>
      <c r="AN265" s="24"/>
      <c r="AO265" s="24"/>
      <c r="AP265" s="24"/>
      <c r="AQ265" s="24"/>
      <c r="AR265" s="24"/>
      <c r="AS265" s="24"/>
      <c r="AT265" s="24"/>
      <c r="AU265" s="24"/>
      <c r="AV265" s="24"/>
      <c r="AW265" s="24"/>
      <c r="AX265" s="24"/>
      <c r="AY265" s="24"/>
      <c r="AZ265" s="24"/>
      <c r="BA265" s="24"/>
      <c r="BB265" s="24"/>
      <c r="BC265" s="24"/>
      <c r="BD265" s="24"/>
      <c r="BE265" s="24"/>
      <c r="BF265" s="24"/>
      <c r="BG265" s="24"/>
      <c r="BH265" s="24"/>
      <c r="BI265" s="24"/>
      <c r="BJ265" s="24"/>
      <c r="BK265" s="24"/>
      <c r="BL265" s="24"/>
      <c r="BM265" s="24"/>
      <c r="BN265" s="24"/>
      <c r="BO265" s="24"/>
      <c r="BP265" s="24"/>
      <c r="BQ265" s="24"/>
      <c r="BR265" s="24"/>
      <c r="BS265" s="24"/>
      <c r="BT265" s="24"/>
      <c r="BU265" s="24"/>
      <c r="BV265" s="24"/>
      <c r="BW265" s="24"/>
      <c r="BX265" s="24"/>
      <c r="BY265" s="24"/>
      <c r="BZ265" s="24"/>
      <c r="CA265" s="24"/>
      <c r="CB265" s="24"/>
      <c r="CC265" s="24"/>
      <c r="CD265" s="24"/>
      <c r="CE265" s="24"/>
      <c r="CF265" s="24"/>
      <c r="CG265" s="24"/>
      <c r="CH265" s="24"/>
      <c r="CI265" s="24"/>
      <c r="CJ265" s="24"/>
      <c r="CK265" s="24"/>
      <c r="CL265" s="24"/>
      <c r="CM265" s="24"/>
      <c r="CN265" s="24"/>
      <c r="CO265" s="24"/>
      <c r="CP265" s="24"/>
      <c r="CQ265" s="24"/>
      <c r="CR265" s="24"/>
      <c r="CS265" s="24"/>
      <c r="CT265" s="24"/>
      <c r="CU265" s="24"/>
      <c r="CV265" s="24"/>
      <c r="CW265" s="24"/>
      <c r="CX265" s="24"/>
      <c r="CY265" s="24"/>
      <c r="CZ265" s="24"/>
      <c r="DA265" s="24"/>
      <c r="DB265" s="24"/>
      <c r="DC265" s="24"/>
      <c r="DD265" s="24"/>
      <c r="DE265" s="24"/>
      <c r="DF265" s="24"/>
      <c r="DG265" s="24"/>
      <c r="DH265" s="24"/>
      <c r="DI265" s="24"/>
      <c r="DJ265" s="24"/>
      <c r="DK265" s="24"/>
      <c r="DL265" s="24"/>
      <c r="DM265" s="24"/>
      <c r="DN265" s="24"/>
      <c r="DO265" s="24"/>
      <c r="DP265" s="24"/>
      <c r="DQ265" s="24"/>
      <c r="DR265" s="24"/>
      <c r="DS265" s="24"/>
      <c r="DT265" s="24"/>
      <c r="DU265" s="24"/>
      <c r="DV265" s="24"/>
      <c r="DW265" s="24"/>
      <c r="DX265" s="24"/>
      <c r="DY265" s="24"/>
      <c r="DZ265" s="24"/>
      <c r="EA265" s="24"/>
      <c r="EB265" s="24"/>
      <c r="EC265" s="24"/>
      <c r="ED265" s="24"/>
      <c r="EE265" s="24"/>
      <c r="EF265" s="24"/>
      <c r="EG265" s="24"/>
      <c r="EH265" s="24"/>
      <c r="EI265" s="24"/>
      <c r="EJ265" s="24"/>
      <c r="EK265" s="24"/>
      <c r="EL265" s="24"/>
      <c r="EM265" s="24"/>
      <c r="EN265" s="24"/>
      <c r="EO265" s="24"/>
      <c r="EP265" s="24"/>
      <c r="EQ265" s="24"/>
      <c r="ER265" s="24"/>
      <c r="ES265" s="24"/>
      <c r="ET265" s="24"/>
      <c r="EU265" s="24"/>
      <c r="EV265" s="24"/>
      <c r="EW265" s="24"/>
      <c r="EX265" s="24"/>
      <c r="EY265" s="24"/>
      <c r="EZ265" s="24"/>
      <c r="FA265" s="24"/>
      <c r="FB265" s="24"/>
      <c r="FC265" s="24"/>
      <c r="FD265" s="24"/>
      <c r="FE265" s="24"/>
      <c r="FF265" s="24"/>
      <c r="FG265" s="24"/>
      <c r="FH265" s="24"/>
      <c r="FI265" s="24"/>
      <c r="FJ265" s="24"/>
      <c r="FK265" s="24"/>
      <c r="FL265" s="24"/>
      <c r="FM265" s="24"/>
      <c r="FN265" s="24"/>
      <c r="FO265" s="24"/>
      <c r="FP265" s="24"/>
      <c r="FQ265" s="24"/>
    </row>
    <row r="266" spans="1:173" s="25" customFormat="1" ht="31.5" customHeight="1" x14ac:dyDescent="0.25">
      <c r="A266" s="55" t="s">
        <v>652</v>
      </c>
      <c r="B266" s="41" t="s">
        <v>653</v>
      </c>
      <c r="C266" s="45" t="s">
        <v>503</v>
      </c>
      <c r="D266" s="43" t="s">
        <v>58</v>
      </c>
      <c r="E266" s="23">
        <v>409.2</v>
      </c>
      <c r="F266" s="47">
        <v>0</v>
      </c>
      <c r="G266" s="23">
        <f t="shared" si="6"/>
        <v>409.2</v>
      </c>
      <c r="H266" s="46"/>
      <c r="I266" s="59"/>
      <c r="J266" s="114"/>
      <c r="K266" s="8"/>
      <c r="L266" s="119"/>
      <c r="M266" s="24"/>
      <c r="N266" s="24"/>
      <c r="O266" s="24"/>
      <c r="P266" s="24"/>
      <c r="Q266" s="24"/>
      <c r="R266" s="24"/>
      <c r="S266" s="24"/>
      <c r="T266" s="24"/>
      <c r="U266" s="24"/>
      <c r="V266" s="24"/>
      <c r="W266" s="24"/>
      <c r="X266" s="24"/>
      <c r="Y266" s="24"/>
      <c r="Z266" s="24"/>
      <c r="AA266" s="24"/>
      <c r="AB266" s="24"/>
      <c r="AC266" s="24"/>
      <c r="AD266" s="24"/>
      <c r="AE266" s="24"/>
      <c r="AF266" s="24"/>
      <c r="AG266" s="24"/>
      <c r="AH266" s="24"/>
      <c r="AI266" s="24"/>
      <c r="AJ266" s="24"/>
      <c r="AK266" s="24"/>
      <c r="AL266" s="24"/>
      <c r="AM266" s="24"/>
      <c r="AN266" s="24"/>
      <c r="AO266" s="24"/>
      <c r="AP266" s="24"/>
      <c r="AQ266" s="24"/>
      <c r="AR266" s="24"/>
      <c r="AS266" s="24"/>
      <c r="AT266" s="24"/>
      <c r="AU266" s="24"/>
      <c r="AV266" s="24"/>
      <c r="AW266" s="24"/>
      <c r="AX266" s="24"/>
      <c r="AY266" s="24"/>
      <c r="AZ266" s="24"/>
      <c r="BA266" s="24"/>
      <c r="BB266" s="24"/>
      <c r="BC266" s="24"/>
      <c r="BD266" s="24"/>
      <c r="BE266" s="24"/>
      <c r="BF266" s="24"/>
      <c r="BG266" s="24"/>
      <c r="BH266" s="24"/>
      <c r="BI266" s="24"/>
      <c r="BJ266" s="24"/>
      <c r="BK266" s="24"/>
      <c r="BL266" s="24"/>
      <c r="BM266" s="24"/>
      <c r="BN266" s="24"/>
      <c r="BO266" s="24"/>
      <c r="BP266" s="24"/>
      <c r="BQ266" s="24"/>
      <c r="BR266" s="24"/>
      <c r="BS266" s="24"/>
      <c r="BT266" s="24"/>
      <c r="BU266" s="24"/>
      <c r="BV266" s="24"/>
      <c r="BW266" s="24"/>
      <c r="BX266" s="24"/>
      <c r="BY266" s="24"/>
      <c r="BZ266" s="24"/>
      <c r="CA266" s="24"/>
      <c r="CB266" s="24"/>
      <c r="CC266" s="24"/>
      <c r="CD266" s="24"/>
      <c r="CE266" s="24"/>
      <c r="CF266" s="24"/>
      <c r="CG266" s="24"/>
      <c r="CH266" s="24"/>
      <c r="CI266" s="24"/>
      <c r="CJ266" s="24"/>
      <c r="CK266" s="24"/>
      <c r="CL266" s="24"/>
      <c r="CM266" s="24"/>
      <c r="CN266" s="24"/>
      <c r="CO266" s="24"/>
      <c r="CP266" s="24"/>
      <c r="CQ266" s="24"/>
      <c r="CR266" s="24"/>
      <c r="CS266" s="24"/>
      <c r="CT266" s="24"/>
      <c r="CU266" s="24"/>
      <c r="CV266" s="24"/>
      <c r="CW266" s="24"/>
      <c r="CX266" s="24"/>
      <c r="CY266" s="24"/>
      <c r="CZ266" s="24"/>
      <c r="DA266" s="24"/>
      <c r="DB266" s="24"/>
      <c r="DC266" s="24"/>
      <c r="DD266" s="24"/>
      <c r="DE266" s="24"/>
      <c r="DF266" s="24"/>
      <c r="DG266" s="24"/>
      <c r="DH266" s="24"/>
      <c r="DI266" s="24"/>
      <c r="DJ266" s="24"/>
      <c r="DK266" s="24"/>
      <c r="DL266" s="24"/>
      <c r="DM266" s="24"/>
      <c r="DN266" s="24"/>
      <c r="DO266" s="24"/>
      <c r="DP266" s="24"/>
      <c r="DQ266" s="24"/>
      <c r="DR266" s="24"/>
      <c r="DS266" s="24"/>
      <c r="DT266" s="24"/>
      <c r="DU266" s="24"/>
      <c r="DV266" s="24"/>
      <c r="DW266" s="24"/>
      <c r="DX266" s="24"/>
      <c r="DY266" s="24"/>
      <c r="DZ266" s="24"/>
      <c r="EA266" s="24"/>
      <c r="EB266" s="24"/>
      <c r="EC266" s="24"/>
      <c r="ED266" s="24"/>
      <c r="EE266" s="24"/>
      <c r="EF266" s="24"/>
      <c r="EG266" s="24"/>
      <c r="EH266" s="24"/>
      <c r="EI266" s="24"/>
      <c r="EJ266" s="24"/>
      <c r="EK266" s="24"/>
      <c r="EL266" s="24"/>
      <c r="EM266" s="24"/>
      <c r="EN266" s="24"/>
      <c r="EO266" s="24"/>
      <c r="EP266" s="24"/>
      <c r="EQ266" s="24"/>
      <c r="ER266" s="24"/>
      <c r="ES266" s="24"/>
      <c r="ET266" s="24"/>
      <c r="EU266" s="24"/>
      <c r="EV266" s="24"/>
      <c r="EW266" s="24"/>
      <c r="EX266" s="24"/>
      <c r="EY266" s="24"/>
      <c r="EZ266" s="24"/>
      <c r="FA266" s="24"/>
      <c r="FB266" s="24"/>
      <c r="FC266" s="24"/>
      <c r="FD266" s="24"/>
      <c r="FE266" s="24"/>
      <c r="FF266" s="24"/>
      <c r="FG266" s="24"/>
      <c r="FH266" s="24"/>
      <c r="FI266" s="24"/>
      <c r="FJ266" s="24"/>
      <c r="FK266" s="24"/>
      <c r="FL266" s="24"/>
      <c r="FM266" s="24"/>
      <c r="FN266" s="24"/>
      <c r="FO266" s="24"/>
      <c r="FP266" s="24"/>
      <c r="FQ266" s="24"/>
    </row>
    <row r="267" spans="1:173" s="25" customFormat="1" ht="31.5" customHeight="1" x14ac:dyDescent="0.25">
      <c r="A267" s="55" t="s">
        <v>654</v>
      </c>
      <c r="B267" s="41" t="s">
        <v>655</v>
      </c>
      <c r="C267" s="45" t="s">
        <v>318</v>
      </c>
      <c r="D267" s="43" t="s">
        <v>90</v>
      </c>
      <c r="E267" s="23">
        <v>52</v>
      </c>
      <c r="F267" s="47">
        <v>0</v>
      </c>
      <c r="G267" s="23">
        <f t="shared" si="6"/>
        <v>52</v>
      </c>
      <c r="H267" s="46"/>
      <c r="I267" s="59"/>
      <c r="J267" s="114"/>
      <c r="K267" s="8"/>
      <c r="L267" s="119"/>
      <c r="M267" s="24"/>
      <c r="N267" s="24"/>
      <c r="O267" s="24"/>
      <c r="P267" s="24"/>
      <c r="Q267" s="24"/>
      <c r="R267" s="24"/>
      <c r="S267" s="24"/>
      <c r="T267" s="24"/>
      <c r="U267" s="24"/>
      <c r="V267" s="24"/>
      <c r="W267" s="24"/>
      <c r="X267" s="24"/>
      <c r="Y267" s="24"/>
      <c r="Z267" s="24"/>
      <c r="AA267" s="24"/>
      <c r="AB267" s="24"/>
      <c r="AC267" s="24"/>
      <c r="AD267" s="24"/>
      <c r="AE267" s="24"/>
      <c r="AF267" s="24"/>
      <c r="AG267" s="24"/>
      <c r="AH267" s="24"/>
      <c r="AI267" s="24"/>
      <c r="AJ267" s="24"/>
      <c r="AK267" s="24"/>
      <c r="AL267" s="24"/>
      <c r="AM267" s="24"/>
      <c r="AN267" s="24"/>
      <c r="AO267" s="24"/>
      <c r="AP267" s="24"/>
      <c r="AQ267" s="24"/>
      <c r="AR267" s="24"/>
      <c r="AS267" s="24"/>
      <c r="AT267" s="24"/>
      <c r="AU267" s="24"/>
      <c r="AV267" s="24"/>
      <c r="AW267" s="24"/>
      <c r="AX267" s="24"/>
      <c r="AY267" s="24"/>
      <c r="AZ267" s="24"/>
      <c r="BA267" s="24"/>
      <c r="BB267" s="24"/>
      <c r="BC267" s="24"/>
      <c r="BD267" s="24"/>
      <c r="BE267" s="24"/>
      <c r="BF267" s="24"/>
      <c r="BG267" s="24"/>
      <c r="BH267" s="24"/>
      <c r="BI267" s="24"/>
      <c r="BJ267" s="24"/>
      <c r="BK267" s="24"/>
      <c r="BL267" s="24"/>
      <c r="BM267" s="24"/>
      <c r="BN267" s="24"/>
      <c r="BO267" s="24"/>
      <c r="BP267" s="24"/>
      <c r="BQ267" s="24"/>
      <c r="BR267" s="24"/>
      <c r="BS267" s="24"/>
      <c r="BT267" s="24"/>
      <c r="BU267" s="24"/>
      <c r="BV267" s="24"/>
      <c r="BW267" s="24"/>
      <c r="BX267" s="24"/>
      <c r="BY267" s="24"/>
      <c r="BZ267" s="24"/>
      <c r="CA267" s="24"/>
      <c r="CB267" s="24"/>
      <c r="CC267" s="24"/>
      <c r="CD267" s="24"/>
      <c r="CE267" s="24"/>
      <c r="CF267" s="24"/>
      <c r="CG267" s="24"/>
      <c r="CH267" s="24"/>
      <c r="CI267" s="24"/>
      <c r="CJ267" s="24"/>
      <c r="CK267" s="24"/>
      <c r="CL267" s="24"/>
      <c r="CM267" s="24"/>
      <c r="CN267" s="24"/>
      <c r="CO267" s="24"/>
      <c r="CP267" s="24"/>
      <c r="CQ267" s="24"/>
      <c r="CR267" s="24"/>
      <c r="CS267" s="24"/>
      <c r="CT267" s="24"/>
      <c r="CU267" s="24"/>
      <c r="CV267" s="24"/>
      <c r="CW267" s="24"/>
      <c r="CX267" s="24"/>
      <c r="CY267" s="24"/>
      <c r="CZ267" s="24"/>
      <c r="DA267" s="24"/>
      <c r="DB267" s="24"/>
      <c r="DC267" s="24"/>
      <c r="DD267" s="24"/>
      <c r="DE267" s="24"/>
      <c r="DF267" s="24"/>
      <c r="DG267" s="24"/>
      <c r="DH267" s="24"/>
      <c r="DI267" s="24"/>
      <c r="DJ267" s="24"/>
      <c r="DK267" s="24"/>
      <c r="DL267" s="24"/>
      <c r="DM267" s="24"/>
      <c r="DN267" s="24"/>
      <c r="DO267" s="24"/>
      <c r="DP267" s="24"/>
      <c r="DQ267" s="24"/>
      <c r="DR267" s="24"/>
      <c r="DS267" s="24"/>
      <c r="DT267" s="24"/>
      <c r="DU267" s="24"/>
      <c r="DV267" s="24"/>
      <c r="DW267" s="24"/>
      <c r="DX267" s="24"/>
      <c r="DY267" s="24"/>
      <c r="DZ267" s="24"/>
      <c r="EA267" s="24"/>
      <c r="EB267" s="24"/>
      <c r="EC267" s="24"/>
      <c r="ED267" s="24"/>
      <c r="EE267" s="24"/>
      <c r="EF267" s="24"/>
      <c r="EG267" s="24"/>
      <c r="EH267" s="24"/>
      <c r="EI267" s="24"/>
      <c r="EJ267" s="24"/>
      <c r="EK267" s="24"/>
      <c r="EL267" s="24"/>
      <c r="EM267" s="24"/>
      <c r="EN267" s="24"/>
      <c r="EO267" s="24"/>
      <c r="EP267" s="24"/>
      <c r="EQ267" s="24"/>
      <c r="ER267" s="24"/>
      <c r="ES267" s="24"/>
      <c r="ET267" s="24"/>
      <c r="EU267" s="24"/>
      <c r="EV267" s="24"/>
      <c r="EW267" s="24"/>
      <c r="EX267" s="24"/>
      <c r="EY267" s="24"/>
      <c r="EZ267" s="24"/>
      <c r="FA267" s="24"/>
      <c r="FB267" s="24"/>
      <c r="FC267" s="24"/>
      <c r="FD267" s="24"/>
      <c r="FE267" s="24"/>
      <c r="FF267" s="24"/>
      <c r="FG267" s="24"/>
      <c r="FH267" s="24"/>
      <c r="FI267" s="24"/>
      <c r="FJ267" s="24"/>
      <c r="FK267" s="24"/>
      <c r="FL267" s="24"/>
      <c r="FM267" s="24"/>
      <c r="FN267" s="24"/>
      <c r="FO267" s="24"/>
      <c r="FP267" s="24"/>
      <c r="FQ267" s="24"/>
    </row>
    <row r="268" spans="1:173" s="25" customFormat="1" ht="31.5" customHeight="1" x14ac:dyDescent="0.25">
      <c r="A268" s="55" t="s">
        <v>656</v>
      </c>
      <c r="B268" s="41" t="s">
        <v>657</v>
      </c>
      <c r="C268" s="45" t="s">
        <v>321</v>
      </c>
      <c r="D268" s="43" t="s">
        <v>58</v>
      </c>
      <c r="E268" s="23">
        <v>352</v>
      </c>
      <c r="F268" s="47">
        <v>0</v>
      </c>
      <c r="G268" s="23">
        <f t="shared" si="6"/>
        <v>352</v>
      </c>
      <c r="H268" s="46"/>
      <c r="I268" s="59"/>
      <c r="J268" s="114"/>
      <c r="K268" s="8"/>
      <c r="L268" s="119"/>
      <c r="M268" s="24"/>
      <c r="N268" s="24"/>
      <c r="O268" s="24"/>
      <c r="P268" s="24"/>
      <c r="Q268" s="24"/>
      <c r="R268" s="24"/>
      <c r="S268" s="24"/>
      <c r="T268" s="24"/>
      <c r="U268" s="24"/>
      <c r="V268" s="24"/>
      <c r="W268" s="24"/>
      <c r="X268" s="24"/>
      <c r="Y268" s="24"/>
      <c r="Z268" s="24"/>
      <c r="AA268" s="24"/>
      <c r="AB268" s="24"/>
      <c r="AC268" s="24"/>
      <c r="AD268" s="24"/>
      <c r="AE268" s="24"/>
      <c r="AF268" s="24"/>
      <c r="AG268" s="24"/>
      <c r="AH268" s="24"/>
      <c r="AI268" s="24"/>
      <c r="AJ268" s="24"/>
      <c r="AK268" s="24"/>
      <c r="AL268" s="24"/>
      <c r="AM268" s="24"/>
      <c r="AN268" s="24"/>
      <c r="AO268" s="24"/>
      <c r="AP268" s="24"/>
      <c r="AQ268" s="24"/>
      <c r="AR268" s="24"/>
      <c r="AS268" s="24"/>
      <c r="AT268" s="24"/>
      <c r="AU268" s="24"/>
      <c r="AV268" s="24"/>
      <c r="AW268" s="24"/>
      <c r="AX268" s="24"/>
      <c r="AY268" s="24"/>
      <c r="AZ268" s="24"/>
      <c r="BA268" s="24"/>
      <c r="BB268" s="24"/>
      <c r="BC268" s="24"/>
      <c r="BD268" s="24"/>
      <c r="BE268" s="24"/>
      <c r="BF268" s="24"/>
      <c r="BG268" s="24"/>
      <c r="BH268" s="24"/>
      <c r="BI268" s="24"/>
      <c r="BJ268" s="24"/>
      <c r="BK268" s="24"/>
      <c r="BL268" s="24"/>
      <c r="BM268" s="24"/>
      <c r="BN268" s="24"/>
      <c r="BO268" s="24"/>
      <c r="BP268" s="24"/>
      <c r="BQ268" s="24"/>
      <c r="BR268" s="24"/>
      <c r="BS268" s="24"/>
      <c r="BT268" s="24"/>
      <c r="BU268" s="24"/>
      <c r="BV268" s="24"/>
      <c r="BW268" s="24"/>
      <c r="BX268" s="24"/>
      <c r="BY268" s="24"/>
      <c r="BZ268" s="24"/>
      <c r="CA268" s="24"/>
      <c r="CB268" s="24"/>
      <c r="CC268" s="24"/>
      <c r="CD268" s="24"/>
      <c r="CE268" s="24"/>
      <c r="CF268" s="24"/>
      <c r="CG268" s="24"/>
      <c r="CH268" s="24"/>
      <c r="CI268" s="24"/>
      <c r="CJ268" s="24"/>
      <c r="CK268" s="24"/>
      <c r="CL268" s="24"/>
      <c r="CM268" s="24"/>
      <c r="CN268" s="24"/>
      <c r="CO268" s="24"/>
      <c r="CP268" s="24"/>
      <c r="CQ268" s="24"/>
      <c r="CR268" s="24"/>
      <c r="CS268" s="24"/>
      <c r="CT268" s="24"/>
      <c r="CU268" s="24"/>
      <c r="CV268" s="24"/>
      <c r="CW268" s="24"/>
      <c r="CX268" s="24"/>
      <c r="CY268" s="24"/>
      <c r="CZ268" s="24"/>
      <c r="DA268" s="24"/>
      <c r="DB268" s="24"/>
      <c r="DC268" s="24"/>
      <c r="DD268" s="24"/>
      <c r="DE268" s="24"/>
      <c r="DF268" s="24"/>
      <c r="DG268" s="24"/>
      <c r="DH268" s="24"/>
      <c r="DI268" s="24"/>
      <c r="DJ268" s="24"/>
      <c r="DK268" s="24"/>
      <c r="DL268" s="24"/>
      <c r="DM268" s="24"/>
      <c r="DN268" s="24"/>
      <c r="DO268" s="24"/>
      <c r="DP268" s="24"/>
      <c r="DQ268" s="24"/>
      <c r="DR268" s="24"/>
      <c r="DS268" s="24"/>
      <c r="DT268" s="24"/>
      <c r="DU268" s="24"/>
      <c r="DV268" s="24"/>
      <c r="DW268" s="24"/>
      <c r="DX268" s="24"/>
      <c r="DY268" s="24"/>
      <c r="DZ268" s="24"/>
      <c r="EA268" s="24"/>
      <c r="EB268" s="24"/>
      <c r="EC268" s="24"/>
      <c r="ED268" s="24"/>
      <c r="EE268" s="24"/>
      <c r="EF268" s="24"/>
      <c r="EG268" s="24"/>
      <c r="EH268" s="24"/>
      <c r="EI268" s="24"/>
      <c r="EJ268" s="24"/>
      <c r="EK268" s="24"/>
      <c r="EL268" s="24"/>
      <c r="EM268" s="24"/>
      <c r="EN268" s="24"/>
      <c r="EO268" s="24"/>
      <c r="EP268" s="24"/>
      <c r="EQ268" s="24"/>
      <c r="ER268" s="24"/>
      <c r="ES268" s="24"/>
      <c r="ET268" s="24"/>
      <c r="EU268" s="24"/>
      <c r="EV268" s="24"/>
      <c r="EW268" s="24"/>
      <c r="EX268" s="24"/>
      <c r="EY268" s="24"/>
      <c r="EZ268" s="24"/>
      <c r="FA268" s="24"/>
      <c r="FB268" s="24"/>
      <c r="FC268" s="24"/>
      <c r="FD268" s="24"/>
      <c r="FE268" s="24"/>
      <c r="FF268" s="24"/>
      <c r="FG268" s="24"/>
      <c r="FH268" s="24"/>
      <c r="FI268" s="24"/>
      <c r="FJ268" s="24"/>
      <c r="FK268" s="24"/>
      <c r="FL268" s="24"/>
      <c r="FM268" s="24"/>
      <c r="FN268" s="24"/>
      <c r="FO268" s="24"/>
      <c r="FP268" s="24"/>
      <c r="FQ268" s="24"/>
    </row>
    <row r="269" spans="1:173" s="25" customFormat="1" ht="31.5" customHeight="1" x14ac:dyDescent="0.25">
      <c r="A269" s="55" t="s">
        <v>658</v>
      </c>
      <c r="B269" s="41" t="s">
        <v>659</v>
      </c>
      <c r="C269" s="45" t="s">
        <v>292</v>
      </c>
      <c r="D269" s="43" t="s">
        <v>86</v>
      </c>
      <c r="E269" s="23">
        <v>4063.32</v>
      </c>
      <c r="F269" s="47">
        <v>0</v>
      </c>
      <c r="G269" s="23">
        <f t="shared" si="6"/>
        <v>4063.32</v>
      </c>
      <c r="H269" s="46"/>
      <c r="I269" s="59"/>
      <c r="J269" s="114"/>
      <c r="K269" s="8"/>
      <c r="L269" s="119"/>
      <c r="M269" s="24"/>
      <c r="N269" s="24"/>
      <c r="O269" s="24"/>
      <c r="P269" s="24"/>
      <c r="Q269" s="24"/>
      <c r="R269" s="24"/>
      <c r="S269" s="24"/>
      <c r="T269" s="24"/>
      <c r="U269" s="24"/>
      <c r="V269" s="24"/>
      <c r="W269" s="24"/>
      <c r="X269" s="24"/>
      <c r="Y269" s="24"/>
      <c r="Z269" s="24"/>
      <c r="AA269" s="24"/>
      <c r="AB269" s="24"/>
      <c r="AC269" s="24"/>
      <c r="AD269" s="24"/>
      <c r="AE269" s="24"/>
      <c r="AF269" s="24"/>
      <c r="AG269" s="24"/>
      <c r="AH269" s="24"/>
      <c r="AI269" s="24"/>
      <c r="AJ269" s="24"/>
      <c r="AK269" s="24"/>
      <c r="AL269" s="24"/>
      <c r="AM269" s="24"/>
      <c r="AN269" s="24"/>
      <c r="AO269" s="24"/>
      <c r="AP269" s="24"/>
      <c r="AQ269" s="24"/>
      <c r="AR269" s="24"/>
      <c r="AS269" s="24"/>
      <c r="AT269" s="24"/>
      <c r="AU269" s="24"/>
      <c r="AV269" s="24"/>
      <c r="AW269" s="24"/>
      <c r="AX269" s="24"/>
      <c r="AY269" s="24"/>
      <c r="AZ269" s="24"/>
      <c r="BA269" s="24"/>
      <c r="BB269" s="24"/>
      <c r="BC269" s="24"/>
      <c r="BD269" s="24"/>
      <c r="BE269" s="24"/>
      <c r="BF269" s="24"/>
      <c r="BG269" s="24"/>
      <c r="BH269" s="24"/>
      <c r="BI269" s="24"/>
      <c r="BJ269" s="24"/>
      <c r="BK269" s="24"/>
      <c r="BL269" s="24"/>
      <c r="BM269" s="24"/>
      <c r="BN269" s="24"/>
      <c r="BO269" s="24"/>
      <c r="BP269" s="24"/>
      <c r="BQ269" s="24"/>
      <c r="BR269" s="24"/>
      <c r="BS269" s="24"/>
      <c r="BT269" s="24"/>
      <c r="BU269" s="24"/>
      <c r="BV269" s="24"/>
      <c r="BW269" s="24"/>
      <c r="BX269" s="24"/>
      <c r="BY269" s="24"/>
      <c r="BZ269" s="24"/>
      <c r="CA269" s="24"/>
      <c r="CB269" s="24"/>
      <c r="CC269" s="24"/>
      <c r="CD269" s="24"/>
      <c r="CE269" s="24"/>
      <c r="CF269" s="24"/>
      <c r="CG269" s="24"/>
      <c r="CH269" s="24"/>
      <c r="CI269" s="24"/>
      <c r="CJ269" s="24"/>
      <c r="CK269" s="24"/>
      <c r="CL269" s="24"/>
      <c r="CM269" s="24"/>
      <c r="CN269" s="24"/>
      <c r="CO269" s="24"/>
      <c r="CP269" s="24"/>
      <c r="CQ269" s="24"/>
      <c r="CR269" s="24"/>
      <c r="CS269" s="24"/>
      <c r="CT269" s="24"/>
      <c r="CU269" s="24"/>
      <c r="CV269" s="24"/>
      <c r="CW269" s="24"/>
      <c r="CX269" s="24"/>
      <c r="CY269" s="24"/>
      <c r="CZ269" s="24"/>
      <c r="DA269" s="24"/>
      <c r="DB269" s="24"/>
      <c r="DC269" s="24"/>
      <c r="DD269" s="24"/>
      <c r="DE269" s="24"/>
      <c r="DF269" s="24"/>
      <c r="DG269" s="24"/>
      <c r="DH269" s="24"/>
      <c r="DI269" s="24"/>
      <c r="DJ269" s="24"/>
      <c r="DK269" s="24"/>
      <c r="DL269" s="24"/>
      <c r="DM269" s="24"/>
      <c r="DN269" s="24"/>
      <c r="DO269" s="24"/>
      <c r="DP269" s="24"/>
      <c r="DQ269" s="24"/>
      <c r="DR269" s="24"/>
      <c r="DS269" s="24"/>
      <c r="DT269" s="24"/>
      <c r="DU269" s="24"/>
      <c r="DV269" s="24"/>
      <c r="DW269" s="24"/>
      <c r="DX269" s="24"/>
      <c r="DY269" s="24"/>
      <c r="DZ269" s="24"/>
      <c r="EA269" s="24"/>
      <c r="EB269" s="24"/>
      <c r="EC269" s="24"/>
      <c r="ED269" s="24"/>
      <c r="EE269" s="24"/>
      <c r="EF269" s="24"/>
      <c r="EG269" s="24"/>
      <c r="EH269" s="24"/>
      <c r="EI269" s="24"/>
      <c r="EJ269" s="24"/>
      <c r="EK269" s="24"/>
      <c r="EL269" s="24"/>
      <c r="EM269" s="24"/>
      <c r="EN269" s="24"/>
      <c r="EO269" s="24"/>
      <c r="EP269" s="24"/>
      <c r="EQ269" s="24"/>
      <c r="ER269" s="24"/>
      <c r="ES269" s="24"/>
      <c r="ET269" s="24"/>
      <c r="EU269" s="24"/>
      <c r="EV269" s="24"/>
      <c r="EW269" s="24"/>
      <c r="EX269" s="24"/>
      <c r="EY269" s="24"/>
      <c r="EZ269" s="24"/>
      <c r="FA269" s="24"/>
      <c r="FB269" s="24"/>
      <c r="FC269" s="24"/>
      <c r="FD269" s="24"/>
      <c r="FE269" s="24"/>
      <c r="FF269" s="24"/>
      <c r="FG269" s="24"/>
      <c r="FH269" s="24"/>
      <c r="FI269" s="24"/>
      <c r="FJ269" s="24"/>
      <c r="FK269" s="24"/>
      <c r="FL269" s="24"/>
      <c r="FM269" s="24"/>
      <c r="FN269" s="24"/>
      <c r="FO269" s="24"/>
      <c r="FP269" s="24"/>
      <c r="FQ269" s="24"/>
    </row>
    <row r="270" spans="1:173" s="25" customFormat="1" ht="31.5" customHeight="1" x14ac:dyDescent="0.25">
      <c r="A270" s="55" t="s">
        <v>660</v>
      </c>
      <c r="B270" s="41" t="s">
        <v>661</v>
      </c>
      <c r="C270" s="42" t="s">
        <v>332</v>
      </c>
      <c r="D270" s="43"/>
      <c r="E270" s="23"/>
      <c r="F270" s="47"/>
      <c r="G270" s="23"/>
      <c r="H270" s="44"/>
      <c r="I270" s="59"/>
      <c r="J270" s="114"/>
      <c r="K270" s="8"/>
      <c r="L270" s="119"/>
      <c r="M270" s="24"/>
      <c r="N270" s="24"/>
      <c r="O270" s="24"/>
      <c r="P270" s="24"/>
      <c r="Q270" s="24"/>
      <c r="R270" s="24"/>
      <c r="S270" s="24"/>
      <c r="T270" s="24"/>
      <c r="U270" s="24"/>
      <c r="V270" s="24"/>
      <c r="W270" s="24"/>
      <c r="X270" s="24"/>
      <c r="Y270" s="24"/>
      <c r="Z270" s="24"/>
      <c r="AA270" s="24"/>
      <c r="AB270" s="24"/>
      <c r="AC270" s="24"/>
      <c r="AD270" s="24"/>
      <c r="AE270" s="24"/>
      <c r="AF270" s="24"/>
      <c r="AG270" s="24"/>
      <c r="AH270" s="24"/>
      <c r="AI270" s="24"/>
      <c r="AJ270" s="24"/>
      <c r="AK270" s="24"/>
      <c r="AL270" s="24"/>
      <c r="AM270" s="24"/>
      <c r="AN270" s="24"/>
      <c r="AO270" s="24"/>
      <c r="AP270" s="24"/>
      <c r="AQ270" s="24"/>
      <c r="AR270" s="24"/>
      <c r="AS270" s="24"/>
      <c r="AT270" s="24"/>
      <c r="AU270" s="24"/>
      <c r="AV270" s="24"/>
      <c r="AW270" s="24"/>
      <c r="AX270" s="24"/>
      <c r="AY270" s="24"/>
      <c r="AZ270" s="24"/>
      <c r="BA270" s="24"/>
      <c r="BB270" s="24"/>
      <c r="BC270" s="24"/>
      <c r="BD270" s="24"/>
      <c r="BE270" s="24"/>
      <c r="BF270" s="24"/>
      <c r="BG270" s="24"/>
      <c r="BH270" s="24"/>
      <c r="BI270" s="24"/>
      <c r="BJ270" s="24"/>
      <c r="BK270" s="24"/>
      <c r="BL270" s="24"/>
      <c r="BM270" s="24"/>
      <c r="BN270" s="24"/>
      <c r="BO270" s="24"/>
      <c r="BP270" s="24"/>
      <c r="BQ270" s="24"/>
      <c r="BR270" s="24"/>
      <c r="BS270" s="24"/>
      <c r="BT270" s="24"/>
      <c r="BU270" s="24"/>
      <c r="BV270" s="24"/>
      <c r="BW270" s="24"/>
      <c r="BX270" s="24"/>
      <c r="BY270" s="24"/>
      <c r="BZ270" s="24"/>
      <c r="CA270" s="24"/>
      <c r="CB270" s="24"/>
      <c r="CC270" s="24"/>
      <c r="CD270" s="24"/>
      <c r="CE270" s="24"/>
      <c r="CF270" s="24"/>
      <c r="CG270" s="24"/>
      <c r="CH270" s="24"/>
      <c r="CI270" s="24"/>
      <c r="CJ270" s="24"/>
      <c r="CK270" s="24"/>
      <c r="CL270" s="24"/>
      <c r="CM270" s="24"/>
      <c r="CN270" s="24"/>
      <c r="CO270" s="24"/>
      <c r="CP270" s="24"/>
      <c r="CQ270" s="24"/>
      <c r="CR270" s="24"/>
      <c r="CS270" s="24"/>
      <c r="CT270" s="24"/>
      <c r="CU270" s="24"/>
      <c r="CV270" s="24"/>
      <c r="CW270" s="24"/>
      <c r="CX270" s="24"/>
      <c r="CY270" s="24"/>
      <c r="CZ270" s="24"/>
      <c r="DA270" s="24"/>
      <c r="DB270" s="24"/>
      <c r="DC270" s="24"/>
      <c r="DD270" s="24"/>
      <c r="DE270" s="24"/>
      <c r="DF270" s="24"/>
      <c r="DG270" s="24"/>
      <c r="DH270" s="24"/>
      <c r="DI270" s="24"/>
      <c r="DJ270" s="24"/>
      <c r="DK270" s="24"/>
      <c r="DL270" s="24"/>
      <c r="DM270" s="24"/>
      <c r="DN270" s="24"/>
      <c r="DO270" s="24"/>
      <c r="DP270" s="24"/>
      <c r="DQ270" s="24"/>
      <c r="DR270" s="24"/>
      <c r="DS270" s="24"/>
      <c r="DT270" s="24"/>
      <c r="DU270" s="24"/>
      <c r="DV270" s="24"/>
      <c r="DW270" s="24"/>
      <c r="DX270" s="24"/>
      <c r="DY270" s="24"/>
      <c r="DZ270" s="24"/>
      <c r="EA270" s="24"/>
      <c r="EB270" s="24"/>
      <c r="EC270" s="24"/>
      <c r="ED270" s="24"/>
      <c r="EE270" s="24"/>
      <c r="EF270" s="24"/>
      <c r="EG270" s="24"/>
      <c r="EH270" s="24"/>
      <c r="EI270" s="24"/>
      <c r="EJ270" s="24"/>
      <c r="EK270" s="24"/>
      <c r="EL270" s="24"/>
      <c r="EM270" s="24"/>
      <c r="EN270" s="24"/>
      <c r="EO270" s="24"/>
      <c r="EP270" s="24"/>
      <c r="EQ270" s="24"/>
      <c r="ER270" s="24"/>
      <c r="ES270" s="24"/>
      <c r="ET270" s="24"/>
      <c r="EU270" s="24"/>
      <c r="EV270" s="24"/>
      <c r="EW270" s="24"/>
      <c r="EX270" s="24"/>
      <c r="EY270" s="24"/>
      <c r="EZ270" s="24"/>
      <c r="FA270" s="24"/>
      <c r="FB270" s="24"/>
      <c r="FC270" s="24"/>
      <c r="FD270" s="24"/>
      <c r="FE270" s="24"/>
      <c r="FF270" s="24"/>
      <c r="FG270" s="24"/>
      <c r="FH270" s="24"/>
      <c r="FI270" s="24"/>
      <c r="FJ270" s="24"/>
      <c r="FK270" s="24"/>
      <c r="FL270" s="24"/>
      <c r="FM270" s="24"/>
      <c r="FN270" s="24"/>
      <c r="FO270" s="24"/>
      <c r="FP270" s="24"/>
      <c r="FQ270" s="24"/>
    </row>
    <row r="271" spans="1:173" s="25" customFormat="1" ht="31.5" customHeight="1" x14ac:dyDescent="0.25">
      <c r="A271" s="55" t="s">
        <v>662</v>
      </c>
      <c r="B271" s="41" t="s">
        <v>392</v>
      </c>
      <c r="C271" s="45" t="s">
        <v>335</v>
      </c>
      <c r="D271" s="43" t="s">
        <v>86</v>
      </c>
      <c r="E271" s="23">
        <v>1485.2</v>
      </c>
      <c r="F271" s="47">
        <v>0</v>
      </c>
      <c r="G271" s="23">
        <f t="shared" si="6"/>
        <v>1485.2</v>
      </c>
      <c r="H271" s="46"/>
      <c r="I271" s="59"/>
      <c r="J271" s="114"/>
      <c r="K271" s="8"/>
      <c r="L271" s="119"/>
      <c r="M271" s="24"/>
      <c r="N271" s="24"/>
      <c r="O271" s="24"/>
      <c r="P271" s="24"/>
      <c r="Q271" s="24"/>
      <c r="R271" s="24"/>
      <c r="S271" s="24"/>
      <c r="T271" s="24"/>
      <c r="U271" s="24"/>
      <c r="V271" s="24"/>
      <c r="W271" s="24"/>
      <c r="X271" s="24"/>
      <c r="Y271" s="24"/>
      <c r="Z271" s="24"/>
      <c r="AA271" s="24"/>
      <c r="AB271" s="24"/>
      <c r="AC271" s="24"/>
      <c r="AD271" s="24"/>
      <c r="AE271" s="24"/>
      <c r="AF271" s="24"/>
      <c r="AG271" s="24"/>
      <c r="AH271" s="24"/>
      <c r="AI271" s="24"/>
      <c r="AJ271" s="24"/>
      <c r="AK271" s="24"/>
      <c r="AL271" s="24"/>
      <c r="AM271" s="24"/>
      <c r="AN271" s="24"/>
      <c r="AO271" s="24"/>
      <c r="AP271" s="24"/>
      <c r="AQ271" s="24"/>
      <c r="AR271" s="24"/>
      <c r="AS271" s="24"/>
      <c r="AT271" s="24"/>
      <c r="AU271" s="24"/>
      <c r="AV271" s="24"/>
      <c r="AW271" s="24"/>
      <c r="AX271" s="24"/>
      <c r="AY271" s="24"/>
      <c r="AZ271" s="24"/>
      <c r="BA271" s="24"/>
      <c r="BB271" s="24"/>
      <c r="BC271" s="24"/>
      <c r="BD271" s="24"/>
      <c r="BE271" s="24"/>
      <c r="BF271" s="24"/>
      <c r="BG271" s="24"/>
      <c r="BH271" s="24"/>
      <c r="BI271" s="24"/>
      <c r="BJ271" s="24"/>
      <c r="BK271" s="24"/>
      <c r="BL271" s="24"/>
      <c r="BM271" s="24"/>
      <c r="BN271" s="24"/>
      <c r="BO271" s="24"/>
      <c r="BP271" s="24"/>
      <c r="BQ271" s="24"/>
      <c r="BR271" s="24"/>
      <c r="BS271" s="24"/>
      <c r="BT271" s="24"/>
      <c r="BU271" s="24"/>
      <c r="BV271" s="24"/>
      <c r="BW271" s="24"/>
      <c r="BX271" s="24"/>
      <c r="BY271" s="24"/>
      <c r="BZ271" s="24"/>
      <c r="CA271" s="24"/>
      <c r="CB271" s="24"/>
      <c r="CC271" s="24"/>
      <c r="CD271" s="24"/>
      <c r="CE271" s="24"/>
      <c r="CF271" s="24"/>
      <c r="CG271" s="24"/>
      <c r="CH271" s="24"/>
      <c r="CI271" s="24"/>
      <c r="CJ271" s="24"/>
      <c r="CK271" s="24"/>
      <c r="CL271" s="24"/>
      <c r="CM271" s="24"/>
      <c r="CN271" s="24"/>
      <c r="CO271" s="24"/>
      <c r="CP271" s="24"/>
      <c r="CQ271" s="24"/>
      <c r="CR271" s="24"/>
      <c r="CS271" s="24"/>
      <c r="CT271" s="24"/>
      <c r="CU271" s="24"/>
      <c r="CV271" s="24"/>
      <c r="CW271" s="24"/>
      <c r="CX271" s="24"/>
      <c r="CY271" s="24"/>
      <c r="CZ271" s="24"/>
      <c r="DA271" s="24"/>
      <c r="DB271" s="24"/>
      <c r="DC271" s="24"/>
      <c r="DD271" s="24"/>
      <c r="DE271" s="24"/>
      <c r="DF271" s="24"/>
      <c r="DG271" s="24"/>
      <c r="DH271" s="24"/>
      <c r="DI271" s="24"/>
      <c r="DJ271" s="24"/>
      <c r="DK271" s="24"/>
      <c r="DL271" s="24"/>
      <c r="DM271" s="24"/>
      <c r="DN271" s="24"/>
      <c r="DO271" s="24"/>
      <c r="DP271" s="24"/>
      <c r="DQ271" s="24"/>
      <c r="DR271" s="24"/>
      <c r="DS271" s="24"/>
      <c r="DT271" s="24"/>
      <c r="DU271" s="24"/>
      <c r="DV271" s="24"/>
      <c r="DW271" s="24"/>
      <c r="DX271" s="24"/>
      <c r="DY271" s="24"/>
      <c r="DZ271" s="24"/>
      <c r="EA271" s="24"/>
      <c r="EB271" s="24"/>
      <c r="EC271" s="24"/>
      <c r="ED271" s="24"/>
      <c r="EE271" s="24"/>
      <c r="EF271" s="24"/>
      <c r="EG271" s="24"/>
      <c r="EH271" s="24"/>
      <c r="EI271" s="24"/>
      <c r="EJ271" s="24"/>
      <c r="EK271" s="24"/>
      <c r="EL271" s="24"/>
      <c r="EM271" s="24"/>
      <c r="EN271" s="24"/>
      <c r="EO271" s="24"/>
      <c r="EP271" s="24"/>
      <c r="EQ271" s="24"/>
      <c r="ER271" s="24"/>
      <c r="ES271" s="24"/>
      <c r="ET271" s="24"/>
      <c r="EU271" s="24"/>
      <c r="EV271" s="24"/>
      <c r="EW271" s="24"/>
      <c r="EX271" s="24"/>
      <c r="EY271" s="24"/>
      <c r="EZ271" s="24"/>
      <c r="FA271" s="24"/>
      <c r="FB271" s="24"/>
      <c r="FC271" s="24"/>
      <c r="FD271" s="24"/>
      <c r="FE271" s="24"/>
      <c r="FF271" s="24"/>
      <c r="FG271" s="24"/>
      <c r="FH271" s="24"/>
      <c r="FI271" s="24"/>
      <c r="FJ271" s="24"/>
      <c r="FK271" s="24"/>
      <c r="FL271" s="24"/>
      <c r="FM271" s="24"/>
      <c r="FN271" s="24"/>
      <c r="FO271" s="24"/>
      <c r="FP271" s="24"/>
      <c r="FQ271" s="24"/>
    </row>
    <row r="272" spans="1:173" s="25" customFormat="1" ht="31.5" customHeight="1" x14ac:dyDescent="0.25">
      <c r="A272" s="55" t="s">
        <v>663</v>
      </c>
      <c r="B272" s="41" t="s">
        <v>516</v>
      </c>
      <c r="C272" s="45" t="s">
        <v>338</v>
      </c>
      <c r="D272" s="43" t="s">
        <v>86</v>
      </c>
      <c r="E272" s="23">
        <v>1476.3</v>
      </c>
      <c r="F272" s="47">
        <v>0</v>
      </c>
      <c r="G272" s="23">
        <f t="shared" si="6"/>
        <v>1476.3</v>
      </c>
      <c r="H272" s="46"/>
      <c r="I272" s="59"/>
      <c r="J272" s="114"/>
      <c r="K272" s="8"/>
      <c r="L272" s="119"/>
      <c r="M272" s="24"/>
      <c r="N272" s="24"/>
      <c r="O272" s="24"/>
      <c r="P272" s="24"/>
      <c r="Q272" s="24"/>
      <c r="R272" s="24"/>
      <c r="S272" s="24"/>
      <c r="T272" s="24"/>
      <c r="U272" s="24"/>
      <c r="V272" s="24"/>
      <c r="W272" s="24"/>
      <c r="X272" s="24"/>
      <c r="Y272" s="24"/>
      <c r="Z272" s="24"/>
      <c r="AA272" s="24"/>
      <c r="AB272" s="24"/>
      <c r="AC272" s="24"/>
      <c r="AD272" s="24"/>
      <c r="AE272" s="24"/>
      <c r="AF272" s="24"/>
      <c r="AG272" s="24"/>
      <c r="AH272" s="24"/>
      <c r="AI272" s="24"/>
      <c r="AJ272" s="24"/>
      <c r="AK272" s="24"/>
      <c r="AL272" s="24"/>
      <c r="AM272" s="24"/>
      <c r="AN272" s="24"/>
      <c r="AO272" s="24"/>
      <c r="AP272" s="24"/>
      <c r="AQ272" s="24"/>
      <c r="AR272" s="24"/>
      <c r="AS272" s="24"/>
      <c r="AT272" s="24"/>
      <c r="AU272" s="24"/>
      <c r="AV272" s="24"/>
      <c r="AW272" s="24"/>
      <c r="AX272" s="24"/>
      <c r="AY272" s="24"/>
      <c r="AZ272" s="24"/>
      <c r="BA272" s="24"/>
      <c r="BB272" s="24"/>
      <c r="BC272" s="24"/>
      <c r="BD272" s="24"/>
      <c r="BE272" s="24"/>
      <c r="BF272" s="24"/>
      <c r="BG272" s="24"/>
      <c r="BH272" s="24"/>
      <c r="BI272" s="24"/>
      <c r="BJ272" s="24"/>
      <c r="BK272" s="24"/>
      <c r="BL272" s="24"/>
      <c r="BM272" s="24"/>
      <c r="BN272" s="24"/>
      <c r="BO272" s="24"/>
      <c r="BP272" s="24"/>
      <c r="BQ272" s="24"/>
      <c r="BR272" s="24"/>
      <c r="BS272" s="24"/>
      <c r="BT272" s="24"/>
      <c r="BU272" s="24"/>
      <c r="BV272" s="24"/>
      <c r="BW272" s="24"/>
      <c r="BX272" s="24"/>
      <c r="BY272" s="24"/>
      <c r="BZ272" s="24"/>
      <c r="CA272" s="24"/>
      <c r="CB272" s="24"/>
      <c r="CC272" s="24"/>
      <c r="CD272" s="24"/>
      <c r="CE272" s="24"/>
      <c r="CF272" s="24"/>
      <c r="CG272" s="24"/>
      <c r="CH272" s="24"/>
      <c r="CI272" s="24"/>
      <c r="CJ272" s="24"/>
      <c r="CK272" s="24"/>
      <c r="CL272" s="24"/>
      <c r="CM272" s="24"/>
      <c r="CN272" s="24"/>
      <c r="CO272" s="24"/>
      <c r="CP272" s="24"/>
      <c r="CQ272" s="24"/>
      <c r="CR272" s="24"/>
      <c r="CS272" s="24"/>
      <c r="CT272" s="24"/>
      <c r="CU272" s="24"/>
      <c r="CV272" s="24"/>
      <c r="CW272" s="24"/>
      <c r="CX272" s="24"/>
      <c r="CY272" s="24"/>
      <c r="CZ272" s="24"/>
      <c r="DA272" s="24"/>
      <c r="DB272" s="24"/>
      <c r="DC272" s="24"/>
      <c r="DD272" s="24"/>
      <c r="DE272" s="24"/>
      <c r="DF272" s="24"/>
      <c r="DG272" s="24"/>
      <c r="DH272" s="24"/>
      <c r="DI272" s="24"/>
      <c r="DJ272" s="24"/>
      <c r="DK272" s="24"/>
      <c r="DL272" s="24"/>
      <c r="DM272" s="24"/>
      <c r="DN272" s="24"/>
      <c r="DO272" s="24"/>
      <c r="DP272" s="24"/>
      <c r="DQ272" s="24"/>
      <c r="DR272" s="24"/>
      <c r="DS272" s="24"/>
      <c r="DT272" s="24"/>
      <c r="DU272" s="24"/>
      <c r="DV272" s="24"/>
      <c r="DW272" s="24"/>
      <c r="DX272" s="24"/>
      <c r="DY272" s="24"/>
      <c r="DZ272" s="24"/>
      <c r="EA272" s="24"/>
      <c r="EB272" s="24"/>
      <c r="EC272" s="24"/>
      <c r="ED272" s="24"/>
      <c r="EE272" s="24"/>
      <c r="EF272" s="24"/>
      <c r="EG272" s="24"/>
      <c r="EH272" s="24"/>
      <c r="EI272" s="24"/>
      <c r="EJ272" s="24"/>
      <c r="EK272" s="24"/>
      <c r="EL272" s="24"/>
      <c r="EM272" s="24"/>
      <c r="EN272" s="24"/>
      <c r="EO272" s="24"/>
      <c r="EP272" s="24"/>
      <c r="EQ272" s="24"/>
      <c r="ER272" s="24"/>
      <c r="ES272" s="24"/>
      <c r="ET272" s="24"/>
      <c r="EU272" s="24"/>
      <c r="EV272" s="24"/>
      <c r="EW272" s="24"/>
      <c r="EX272" s="24"/>
      <c r="EY272" s="24"/>
      <c r="EZ272" s="24"/>
      <c r="FA272" s="24"/>
      <c r="FB272" s="24"/>
      <c r="FC272" s="24"/>
      <c r="FD272" s="24"/>
      <c r="FE272" s="24"/>
      <c r="FF272" s="24"/>
      <c r="FG272" s="24"/>
      <c r="FH272" s="24"/>
      <c r="FI272" s="24"/>
      <c r="FJ272" s="24"/>
      <c r="FK272" s="24"/>
      <c r="FL272" s="24"/>
      <c r="FM272" s="24"/>
      <c r="FN272" s="24"/>
      <c r="FO272" s="24"/>
      <c r="FP272" s="24"/>
      <c r="FQ272" s="24"/>
    </row>
    <row r="273" spans="1:173" s="25" customFormat="1" ht="31.5" customHeight="1" x14ac:dyDescent="0.25">
      <c r="A273" s="55" t="s">
        <v>664</v>
      </c>
      <c r="B273" s="41" t="s">
        <v>518</v>
      </c>
      <c r="C273" s="45" t="s">
        <v>341</v>
      </c>
      <c r="D273" s="43" t="s">
        <v>86</v>
      </c>
      <c r="E273" s="23">
        <v>1476.3</v>
      </c>
      <c r="F273" s="47">
        <v>0</v>
      </c>
      <c r="G273" s="23">
        <f t="shared" si="6"/>
        <v>1476.3</v>
      </c>
      <c r="H273" s="46"/>
      <c r="I273" s="59"/>
      <c r="J273" s="114"/>
      <c r="K273" s="8"/>
      <c r="L273" s="119"/>
      <c r="M273" s="24"/>
      <c r="N273" s="24"/>
      <c r="O273" s="24"/>
      <c r="P273" s="24"/>
      <c r="Q273" s="24"/>
      <c r="R273" s="24"/>
      <c r="S273" s="24"/>
      <c r="T273" s="24"/>
      <c r="U273" s="24"/>
      <c r="V273" s="24"/>
      <c r="W273" s="24"/>
      <c r="X273" s="24"/>
      <c r="Y273" s="24"/>
      <c r="Z273" s="24"/>
      <c r="AA273" s="24"/>
      <c r="AB273" s="24"/>
      <c r="AC273" s="24"/>
      <c r="AD273" s="24"/>
      <c r="AE273" s="24"/>
      <c r="AF273" s="24"/>
      <c r="AG273" s="24"/>
      <c r="AH273" s="24"/>
      <c r="AI273" s="24"/>
      <c r="AJ273" s="24"/>
      <c r="AK273" s="24"/>
      <c r="AL273" s="24"/>
      <c r="AM273" s="24"/>
      <c r="AN273" s="24"/>
      <c r="AO273" s="24"/>
      <c r="AP273" s="24"/>
      <c r="AQ273" s="24"/>
      <c r="AR273" s="24"/>
      <c r="AS273" s="24"/>
      <c r="AT273" s="24"/>
      <c r="AU273" s="24"/>
      <c r="AV273" s="24"/>
      <c r="AW273" s="24"/>
      <c r="AX273" s="24"/>
      <c r="AY273" s="24"/>
      <c r="AZ273" s="24"/>
      <c r="BA273" s="24"/>
      <c r="BB273" s="24"/>
      <c r="BC273" s="24"/>
      <c r="BD273" s="24"/>
      <c r="BE273" s="24"/>
      <c r="BF273" s="24"/>
      <c r="BG273" s="24"/>
      <c r="BH273" s="24"/>
      <c r="BI273" s="24"/>
      <c r="BJ273" s="24"/>
      <c r="BK273" s="24"/>
      <c r="BL273" s="24"/>
      <c r="BM273" s="24"/>
      <c r="BN273" s="24"/>
      <c r="BO273" s="24"/>
      <c r="BP273" s="24"/>
      <c r="BQ273" s="24"/>
      <c r="BR273" s="24"/>
      <c r="BS273" s="24"/>
      <c r="BT273" s="24"/>
      <c r="BU273" s="24"/>
      <c r="BV273" s="24"/>
      <c r="BW273" s="24"/>
      <c r="BX273" s="24"/>
      <c r="BY273" s="24"/>
      <c r="BZ273" s="24"/>
      <c r="CA273" s="24"/>
      <c r="CB273" s="24"/>
      <c r="CC273" s="24"/>
      <c r="CD273" s="24"/>
      <c r="CE273" s="24"/>
      <c r="CF273" s="24"/>
      <c r="CG273" s="24"/>
      <c r="CH273" s="24"/>
      <c r="CI273" s="24"/>
      <c r="CJ273" s="24"/>
      <c r="CK273" s="24"/>
      <c r="CL273" s="24"/>
      <c r="CM273" s="24"/>
      <c r="CN273" s="24"/>
      <c r="CO273" s="24"/>
      <c r="CP273" s="24"/>
      <c r="CQ273" s="24"/>
      <c r="CR273" s="24"/>
      <c r="CS273" s="24"/>
      <c r="CT273" s="24"/>
      <c r="CU273" s="24"/>
      <c r="CV273" s="24"/>
      <c r="CW273" s="24"/>
      <c r="CX273" s="24"/>
      <c r="CY273" s="24"/>
      <c r="CZ273" s="24"/>
      <c r="DA273" s="24"/>
      <c r="DB273" s="24"/>
      <c r="DC273" s="24"/>
      <c r="DD273" s="24"/>
      <c r="DE273" s="24"/>
      <c r="DF273" s="24"/>
      <c r="DG273" s="24"/>
      <c r="DH273" s="24"/>
      <c r="DI273" s="24"/>
      <c r="DJ273" s="24"/>
      <c r="DK273" s="24"/>
      <c r="DL273" s="24"/>
      <c r="DM273" s="24"/>
      <c r="DN273" s="24"/>
      <c r="DO273" s="24"/>
      <c r="DP273" s="24"/>
      <c r="DQ273" s="24"/>
      <c r="DR273" s="24"/>
      <c r="DS273" s="24"/>
      <c r="DT273" s="24"/>
      <c r="DU273" s="24"/>
      <c r="DV273" s="24"/>
      <c r="DW273" s="24"/>
      <c r="DX273" s="24"/>
      <c r="DY273" s="24"/>
      <c r="DZ273" s="24"/>
      <c r="EA273" s="24"/>
      <c r="EB273" s="24"/>
      <c r="EC273" s="24"/>
      <c r="ED273" s="24"/>
      <c r="EE273" s="24"/>
      <c r="EF273" s="24"/>
      <c r="EG273" s="24"/>
      <c r="EH273" s="24"/>
      <c r="EI273" s="24"/>
      <c r="EJ273" s="24"/>
      <c r="EK273" s="24"/>
      <c r="EL273" s="24"/>
      <c r="EM273" s="24"/>
      <c r="EN273" s="24"/>
      <c r="EO273" s="24"/>
      <c r="EP273" s="24"/>
      <c r="EQ273" s="24"/>
      <c r="ER273" s="24"/>
      <c r="ES273" s="24"/>
      <c r="ET273" s="24"/>
      <c r="EU273" s="24"/>
      <c r="EV273" s="24"/>
      <c r="EW273" s="24"/>
      <c r="EX273" s="24"/>
      <c r="EY273" s="24"/>
      <c r="EZ273" s="24"/>
      <c r="FA273" s="24"/>
      <c r="FB273" s="24"/>
      <c r="FC273" s="24"/>
      <c r="FD273" s="24"/>
      <c r="FE273" s="24"/>
      <c r="FF273" s="24"/>
      <c r="FG273" s="24"/>
      <c r="FH273" s="24"/>
      <c r="FI273" s="24"/>
      <c r="FJ273" s="24"/>
      <c r="FK273" s="24"/>
      <c r="FL273" s="24"/>
      <c r="FM273" s="24"/>
      <c r="FN273" s="24"/>
      <c r="FO273" s="24"/>
      <c r="FP273" s="24"/>
      <c r="FQ273" s="24"/>
    </row>
    <row r="274" spans="1:173" s="25" customFormat="1" ht="31.5" customHeight="1" x14ac:dyDescent="0.25">
      <c r="A274" s="55" t="s">
        <v>665</v>
      </c>
      <c r="B274" s="41" t="s">
        <v>666</v>
      </c>
      <c r="C274" s="45" t="s">
        <v>344</v>
      </c>
      <c r="D274" s="43" t="s">
        <v>259</v>
      </c>
      <c r="E274" s="23">
        <v>10.872</v>
      </c>
      <c r="F274" s="47">
        <v>0</v>
      </c>
      <c r="G274" s="23">
        <f t="shared" si="6"/>
        <v>10.872</v>
      </c>
      <c r="H274" s="46"/>
      <c r="I274" s="59"/>
      <c r="J274" s="114"/>
      <c r="K274" s="8"/>
      <c r="L274" s="119"/>
      <c r="M274" s="24"/>
      <c r="N274" s="24"/>
      <c r="O274" s="24"/>
      <c r="P274" s="24"/>
      <c r="Q274" s="24"/>
      <c r="R274" s="24"/>
      <c r="S274" s="24"/>
      <c r="T274" s="24"/>
      <c r="U274" s="24"/>
      <c r="V274" s="24"/>
      <c r="W274" s="24"/>
      <c r="X274" s="24"/>
      <c r="Y274" s="24"/>
      <c r="Z274" s="24"/>
      <c r="AA274" s="24"/>
      <c r="AB274" s="24"/>
      <c r="AC274" s="24"/>
      <c r="AD274" s="24"/>
      <c r="AE274" s="24"/>
      <c r="AF274" s="24"/>
      <c r="AG274" s="24"/>
      <c r="AH274" s="24"/>
      <c r="AI274" s="24"/>
      <c r="AJ274" s="24"/>
      <c r="AK274" s="24"/>
      <c r="AL274" s="24"/>
      <c r="AM274" s="24"/>
      <c r="AN274" s="24"/>
      <c r="AO274" s="24"/>
      <c r="AP274" s="24"/>
      <c r="AQ274" s="24"/>
      <c r="AR274" s="24"/>
      <c r="AS274" s="24"/>
      <c r="AT274" s="24"/>
      <c r="AU274" s="24"/>
      <c r="AV274" s="24"/>
      <c r="AW274" s="24"/>
      <c r="AX274" s="24"/>
      <c r="AY274" s="24"/>
      <c r="AZ274" s="24"/>
      <c r="BA274" s="24"/>
      <c r="BB274" s="24"/>
      <c r="BC274" s="24"/>
      <c r="BD274" s="24"/>
      <c r="BE274" s="24"/>
      <c r="BF274" s="24"/>
      <c r="BG274" s="24"/>
      <c r="BH274" s="24"/>
      <c r="BI274" s="24"/>
      <c r="BJ274" s="24"/>
      <c r="BK274" s="24"/>
      <c r="BL274" s="24"/>
      <c r="BM274" s="24"/>
      <c r="BN274" s="24"/>
      <c r="BO274" s="24"/>
      <c r="BP274" s="24"/>
      <c r="BQ274" s="24"/>
      <c r="BR274" s="24"/>
      <c r="BS274" s="24"/>
      <c r="BT274" s="24"/>
      <c r="BU274" s="24"/>
      <c r="BV274" s="24"/>
      <c r="BW274" s="24"/>
      <c r="BX274" s="24"/>
      <c r="BY274" s="24"/>
      <c r="BZ274" s="24"/>
      <c r="CA274" s="24"/>
      <c r="CB274" s="24"/>
      <c r="CC274" s="24"/>
      <c r="CD274" s="24"/>
      <c r="CE274" s="24"/>
      <c r="CF274" s="24"/>
      <c r="CG274" s="24"/>
      <c r="CH274" s="24"/>
      <c r="CI274" s="24"/>
      <c r="CJ274" s="24"/>
      <c r="CK274" s="24"/>
      <c r="CL274" s="24"/>
      <c r="CM274" s="24"/>
      <c r="CN274" s="24"/>
      <c r="CO274" s="24"/>
      <c r="CP274" s="24"/>
      <c r="CQ274" s="24"/>
      <c r="CR274" s="24"/>
      <c r="CS274" s="24"/>
      <c r="CT274" s="24"/>
      <c r="CU274" s="24"/>
      <c r="CV274" s="24"/>
      <c r="CW274" s="24"/>
      <c r="CX274" s="24"/>
      <c r="CY274" s="24"/>
      <c r="CZ274" s="24"/>
      <c r="DA274" s="24"/>
      <c r="DB274" s="24"/>
      <c r="DC274" s="24"/>
      <c r="DD274" s="24"/>
      <c r="DE274" s="24"/>
      <c r="DF274" s="24"/>
      <c r="DG274" s="24"/>
      <c r="DH274" s="24"/>
      <c r="DI274" s="24"/>
      <c r="DJ274" s="24"/>
      <c r="DK274" s="24"/>
      <c r="DL274" s="24"/>
      <c r="DM274" s="24"/>
      <c r="DN274" s="24"/>
      <c r="DO274" s="24"/>
      <c r="DP274" s="24"/>
      <c r="DQ274" s="24"/>
      <c r="DR274" s="24"/>
      <c r="DS274" s="24"/>
      <c r="DT274" s="24"/>
      <c r="DU274" s="24"/>
      <c r="DV274" s="24"/>
      <c r="DW274" s="24"/>
      <c r="DX274" s="24"/>
      <c r="DY274" s="24"/>
      <c r="DZ274" s="24"/>
      <c r="EA274" s="24"/>
      <c r="EB274" s="24"/>
      <c r="EC274" s="24"/>
      <c r="ED274" s="24"/>
      <c r="EE274" s="24"/>
      <c r="EF274" s="24"/>
      <c r="EG274" s="24"/>
      <c r="EH274" s="24"/>
      <c r="EI274" s="24"/>
      <c r="EJ274" s="24"/>
      <c r="EK274" s="24"/>
      <c r="EL274" s="24"/>
      <c r="EM274" s="24"/>
      <c r="EN274" s="24"/>
      <c r="EO274" s="24"/>
      <c r="EP274" s="24"/>
      <c r="EQ274" s="24"/>
      <c r="ER274" s="24"/>
      <c r="ES274" s="24"/>
      <c r="ET274" s="24"/>
      <c r="EU274" s="24"/>
      <c r="EV274" s="24"/>
      <c r="EW274" s="24"/>
      <c r="EX274" s="24"/>
      <c r="EY274" s="24"/>
      <c r="EZ274" s="24"/>
      <c r="FA274" s="24"/>
      <c r="FB274" s="24"/>
      <c r="FC274" s="24"/>
      <c r="FD274" s="24"/>
      <c r="FE274" s="24"/>
      <c r="FF274" s="24"/>
      <c r="FG274" s="24"/>
      <c r="FH274" s="24"/>
      <c r="FI274" s="24"/>
      <c r="FJ274" s="24"/>
      <c r="FK274" s="24"/>
      <c r="FL274" s="24"/>
      <c r="FM274" s="24"/>
      <c r="FN274" s="24"/>
      <c r="FO274" s="24"/>
      <c r="FP274" s="24"/>
      <c r="FQ274" s="24"/>
    </row>
    <row r="275" spans="1:173" s="25" customFormat="1" ht="31.5" customHeight="1" x14ac:dyDescent="0.25">
      <c r="A275" s="55" t="s">
        <v>667</v>
      </c>
      <c r="B275" s="41" t="s">
        <v>668</v>
      </c>
      <c r="C275" s="45" t="s">
        <v>523</v>
      </c>
      <c r="D275" s="43" t="s">
        <v>220</v>
      </c>
      <c r="E275" s="23">
        <v>168.22</v>
      </c>
      <c r="F275" s="47">
        <v>0</v>
      </c>
      <c r="G275" s="23">
        <f t="shared" si="6"/>
        <v>168.22</v>
      </c>
      <c r="H275" s="46"/>
      <c r="I275" s="59"/>
      <c r="J275" s="114"/>
      <c r="K275" s="8"/>
      <c r="L275" s="119"/>
      <c r="M275" s="24"/>
      <c r="N275" s="24"/>
      <c r="O275" s="24"/>
      <c r="P275" s="24"/>
      <c r="Q275" s="24"/>
      <c r="R275" s="24"/>
      <c r="S275" s="24"/>
      <c r="T275" s="24"/>
      <c r="U275" s="24"/>
      <c r="V275" s="24"/>
      <c r="W275" s="24"/>
      <c r="X275" s="24"/>
      <c r="Y275" s="24"/>
      <c r="Z275" s="24"/>
      <c r="AA275" s="24"/>
      <c r="AB275" s="24"/>
      <c r="AC275" s="24"/>
      <c r="AD275" s="24"/>
      <c r="AE275" s="24"/>
      <c r="AF275" s="24"/>
      <c r="AG275" s="24"/>
      <c r="AH275" s="24"/>
      <c r="AI275" s="24"/>
      <c r="AJ275" s="24"/>
      <c r="AK275" s="24"/>
      <c r="AL275" s="24"/>
      <c r="AM275" s="24"/>
      <c r="AN275" s="24"/>
      <c r="AO275" s="24"/>
      <c r="AP275" s="24"/>
      <c r="AQ275" s="24"/>
      <c r="AR275" s="24"/>
      <c r="AS275" s="24"/>
      <c r="AT275" s="24"/>
      <c r="AU275" s="24"/>
      <c r="AV275" s="24"/>
      <c r="AW275" s="24"/>
      <c r="AX275" s="24"/>
      <c r="AY275" s="24"/>
      <c r="AZ275" s="24"/>
      <c r="BA275" s="24"/>
      <c r="BB275" s="24"/>
      <c r="BC275" s="24"/>
      <c r="BD275" s="24"/>
      <c r="BE275" s="24"/>
      <c r="BF275" s="24"/>
      <c r="BG275" s="24"/>
      <c r="BH275" s="24"/>
      <c r="BI275" s="24"/>
      <c r="BJ275" s="24"/>
      <c r="BK275" s="24"/>
      <c r="BL275" s="24"/>
      <c r="BM275" s="24"/>
      <c r="BN275" s="24"/>
      <c r="BO275" s="24"/>
      <c r="BP275" s="24"/>
      <c r="BQ275" s="24"/>
      <c r="BR275" s="24"/>
      <c r="BS275" s="24"/>
      <c r="BT275" s="24"/>
      <c r="BU275" s="24"/>
      <c r="BV275" s="24"/>
      <c r="BW275" s="24"/>
      <c r="BX275" s="24"/>
      <c r="BY275" s="24"/>
      <c r="BZ275" s="24"/>
      <c r="CA275" s="24"/>
      <c r="CB275" s="24"/>
      <c r="CC275" s="24"/>
      <c r="CD275" s="24"/>
      <c r="CE275" s="24"/>
      <c r="CF275" s="24"/>
      <c r="CG275" s="24"/>
      <c r="CH275" s="24"/>
      <c r="CI275" s="24"/>
      <c r="CJ275" s="24"/>
      <c r="CK275" s="24"/>
      <c r="CL275" s="24"/>
      <c r="CM275" s="24"/>
      <c r="CN275" s="24"/>
      <c r="CO275" s="24"/>
      <c r="CP275" s="24"/>
      <c r="CQ275" s="24"/>
      <c r="CR275" s="24"/>
      <c r="CS275" s="24"/>
      <c r="CT275" s="24"/>
      <c r="CU275" s="24"/>
      <c r="CV275" s="24"/>
      <c r="CW275" s="24"/>
      <c r="CX275" s="24"/>
      <c r="CY275" s="24"/>
      <c r="CZ275" s="24"/>
      <c r="DA275" s="24"/>
      <c r="DB275" s="24"/>
      <c r="DC275" s="24"/>
      <c r="DD275" s="24"/>
      <c r="DE275" s="24"/>
      <c r="DF275" s="24"/>
      <c r="DG275" s="24"/>
      <c r="DH275" s="24"/>
      <c r="DI275" s="24"/>
      <c r="DJ275" s="24"/>
      <c r="DK275" s="24"/>
      <c r="DL275" s="24"/>
      <c r="DM275" s="24"/>
      <c r="DN275" s="24"/>
      <c r="DO275" s="24"/>
      <c r="DP275" s="24"/>
      <c r="DQ275" s="24"/>
      <c r="DR275" s="24"/>
      <c r="DS275" s="24"/>
      <c r="DT275" s="24"/>
      <c r="DU275" s="24"/>
      <c r="DV275" s="24"/>
      <c r="DW275" s="24"/>
      <c r="DX275" s="24"/>
      <c r="DY275" s="24"/>
      <c r="DZ275" s="24"/>
      <c r="EA275" s="24"/>
      <c r="EB275" s="24"/>
      <c r="EC275" s="24"/>
      <c r="ED275" s="24"/>
      <c r="EE275" s="24"/>
      <c r="EF275" s="24"/>
      <c r="EG275" s="24"/>
      <c r="EH275" s="24"/>
      <c r="EI275" s="24"/>
      <c r="EJ275" s="24"/>
      <c r="EK275" s="24"/>
      <c r="EL275" s="24"/>
      <c r="EM275" s="24"/>
      <c r="EN275" s="24"/>
      <c r="EO275" s="24"/>
      <c r="EP275" s="24"/>
      <c r="EQ275" s="24"/>
      <c r="ER275" s="24"/>
      <c r="ES275" s="24"/>
      <c r="ET275" s="24"/>
      <c r="EU275" s="24"/>
      <c r="EV275" s="24"/>
      <c r="EW275" s="24"/>
      <c r="EX275" s="24"/>
      <c r="EY275" s="24"/>
      <c r="EZ275" s="24"/>
      <c r="FA275" s="24"/>
      <c r="FB275" s="24"/>
      <c r="FC275" s="24"/>
      <c r="FD275" s="24"/>
      <c r="FE275" s="24"/>
      <c r="FF275" s="24"/>
      <c r="FG275" s="24"/>
      <c r="FH275" s="24"/>
      <c r="FI275" s="24"/>
      <c r="FJ275" s="24"/>
      <c r="FK275" s="24"/>
      <c r="FL275" s="24"/>
      <c r="FM275" s="24"/>
      <c r="FN275" s="24"/>
      <c r="FO275" s="24"/>
      <c r="FP275" s="24"/>
      <c r="FQ275" s="24"/>
    </row>
    <row r="276" spans="1:173" s="25" customFormat="1" ht="31.5" customHeight="1" x14ac:dyDescent="0.25">
      <c r="A276" s="55" t="s">
        <v>669</v>
      </c>
      <c r="B276" s="41" t="s">
        <v>670</v>
      </c>
      <c r="C276" s="45" t="s">
        <v>526</v>
      </c>
      <c r="D276" s="43" t="s">
        <v>220</v>
      </c>
      <c r="E276" s="23">
        <v>84.11</v>
      </c>
      <c r="F276" s="47">
        <v>0</v>
      </c>
      <c r="G276" s="23">
        <f t="shared" si="6"/>
        <v>84.11</v>
      </c>
      <c r="H276" s="46"/>
      <c r="I276" s="59"/>
      <c r="J276" s="114"/>
      <c r="K276" s="8"/>
      <c r="L276" s="119"/>
      <c r="M276" s="24"/>
      <c r="N276" s="24"/>
      <c r="O276" s="24"/>
      <c r="P276" s="24"/>
      <c r="Q276" s="24"/>
      <c r="R276" s="24"/>
      <c r="S276" s="24"/>
      <c r="T276" s="24"/>
      <c r="U276" s="24"/>
      <c r="V276" s="24"/>
      <c r="W276" s="24"/>
      <c r="X276" s="24"/>
      <c r="Y276" s="24"/>
      <c r="Z276" s="24"/>
      <c r="AA276" s="24"/>
      <c r="AB276" s="24"/>
      <c r="AC276" s="24"/>
      <c r="AD276" s="24"/>
      <c r="AE276" s="24"/>
      <c r="AF276" s="24"/>
      <c r="AG276" s="24"/>
      <c r="AH276" s="24"/>
      <c r="AI276" s="24"/>
      <c r="AJ276" s="24"/>
      <c r="AK276" s="24"/>
      <c r="AL276" s="24"/>
      <c r="AM276" s="24"/>
      <c r="AN276" s="24"/>
      <c r="AO276" s="24"/>
      <c r="AP276" s="24"/>
      <c r="AQ276" s="24"/>
      <c r="AR276" s="24"/>
      <c r="AS276" s="24"/>
      <c r="AT276" s="24"/>
      <c r="AU276" s="24"/>
      <c r="AV276" s="24"/>
      <c r="AW276" s="24"/>
      <c r="AX276" s="24"/>
      <c r="AY276" s="24"/>
      <c r="AZ276" s="24"/>
      <c r="BA276" s="24"/>
      <c r="BB276" s="24"/>
      <c r="BC276" s="24"/>
      <c r="BD276" s="24"/>
      <c r="BE276" s="24"/>
      <c r="BF276" s="24"/>
      <c r="BG276" s="24"/>
      <c r="BH276" s="24"/>
      <c r="BI276" s="24"/>
      <c r="BJ276" s="24"/>
      <c r="BK276" s="24"/>
      <c r="BL276" s="24"/>
      <c r="BM276" s="24"/>
      <c r="BN276" s="24"/>
      <c r="BO276" s="24"/>
      <c r="BP276" s="24"/>
      <c r="BQ276" s="24"/>
      <c r="BR276" s="24"/>
      <c r="BS276" s="24"/>
      <c r="BT276" s="24"/>
      <c r="BU276" s="24"/>
      <c r="BV276" s="24"/>
      <c r="BW276" s="24"/>
      <c r="BX276" s="24"/>
      <c r="BY276" s="24"/>
      <c r="BZ276" s="24"/>
      <c r="CA276" s="24"/>
      <c r="CB276" s="24"/>
      <c r="CC276" s="24"/>
      <c r="CD276" s="24"/>
      <c r="CE276" s="24"/>
      <c r="CF276" s="24"/>
      <c r="CG276" s="24"/>
      <c r="CH276" s="24"/>
      <c r="CI276" s="24"/>
      <c r="CJ276" s="24"/>
      <c r="CK276" s="24"/>
      <c r="CL276" s="24"/>
      <c r="CM276" s="24"/>
      <c r="CN276" s="24"/>
      <c r="CO276" s="24"/>
      <c r="CP276" s="24"/>
      <c r="CQ276" s="24"/>
      <c r="CR276" s="24"/>
      <c r="CS276" s="24"/>
      <c r="CT276" s="24"/>
      <c r="CU276" s="24"/>
      <c r="CV276" s="24"/>
      <c r="CW276" s="24"/>
      <c r="CX276" s="24"/>
      <c r="CY276" s="24"/>
      <c r="CZ276" s="24"/>
      <c r="DA276" s="24"/>
      <c r="DB276" s="24"/>
      <c r="DC276" s="24"/>
      <c r="DD276" s="24"/>
      <c r="DE276" s="24"/>
      <c r="DF276" s="24"/>
      <c r="DG276" s="24"/>
      <c r="DH276" s="24"/>
      <c r="DI276" s="24"/>
      <c r="DJ276" s="24"/>
      <c r="DK276" s="24"/>
      <c r="DL276" s="24"/>
      <c r="DM276" s="24"/>
      <c r="DN276" s="24"/>
      <c r="DO276" s="24"/>
      <c r="DP276" s="24"/>
      <c r="DQ276" s="24"/>
      <c r="DR276" s="24"/>
      <c r="DS276" s="24"/>
      <c r="DT276" s="24"/>
      <c r="DU276" s="24"/>
      <c r="DV276" s="24"/>
      <c r="DW276" s="24"/>
      <c r="DX276" s="24"/>
      <c r="DY276" s="24"/>
      <c r="DZ276" s="24"/>
      <c r="EA276" s="24"/>
      <c r="EB276" s="24"/>
      <c r="EC276" s="24"/>
      <c r="ED276" s="24"/>
      <c r="EE276" s="24"/>
      <c r="EF276" s="24"/>
      <c r="EG276" s="24"/>
      <c r="EH276" s="24"/>
      <c r="EI276" s="24"/>
      <c r="EJ276" s="24"/>
      <c r="EK276" s="24"/>
      <c r="EL276" s="24"/>
      <c r="EM276" s="24"/>
      <c r="EN276" s="24"/>
      <c r="EO276" s="24"/>
      <c r="EP276" s="24"/>
      <c r="EQ276" s="24"/>
      <c r="ER276" s="24"/>
      <c r="ES276" s="24"/>
      <c r="ET276" s="24"/>
      <c r="EU276" s="24"/>
      <c r="EV276" s="24"/>
      <c r="EW276" s="24"/>
      <c r="EX276" s="24"/>
      <c r="EY276" s="24"/>
      <c r="EZ276" s="24"/>
      <c r="FA276" s="24"/>
      <c r="FB276" s="24"/>
      <c r="FC276" s="24"/>
      <c r="FD276" s="24"/>
      <c r="FE276" s="24"/>
      <c r="FF276" s="24"/>
      <c r="FG276" s="24"/>
      <c r="FH276" s="24"/>
      <c r="FI276" s="24"/>
      <c r="FJ276" s="24"/>
      <c r="FK276" s="24"/>
      <c r="FL276" s="24"/>
      <c r="FM276" s="24"/>
      <c r="FN276" s="24"/>
      <c r="FO276" s="24"/>
      <c r="FP276" s="24"/>
      <c r="FQ276" s="24"/>
    </row>
    <row r="277" spans="1:173" s="25" customFormat="1" ht="31.5" customHeight="1" x14ac:dyDescent="0.25">
      <c r="A277" s="55" t="s">
        <v>671</v>
      </c>
      <c r="B277" s="41" t="s">
        <v>530</v>
      </c>
      <c r="C277" s="45" t="s">
        <v>356</v>
      </c>
      <c r="D277" s="43" t="s">
        <v>220</v>
      </c>
      <c r="E277" s="23">
        <v>121.42</v>
      </c>
      <c r="F277" s="47">
        <v>0</v>
      </c>
      <c r="G277" s="23">
        <f t="shared" si="6"/>
        <v>121.42</v>
      </c>
      <c r="H277" s="46"/>
      <c r="I277" s="59"/>
      <c r="J277" s="114"/>
      <c r="K277" s="8"/>
      <c r="L277" s="119"/>
      <c r="M277" s="24"/>
      <c r="N277" s="24"/>
      <c r="O277" s="24"/>
      <c r="P277" s="24"/>
      <c r="Q277" s="24"/>
      <c r="R277" s="24"/>
      <c r="S277" s="24"/>
      <c r="T277" s="24"/>
      <c r="U277" s="24"/>
      <c r="V277" s="24"/>
      <c r="W277" s="24"/>
      <c r="X277" s="24"/>
      <c r="Y277" s="24"/>
      <c r="Z277" s="24"/>
      <c r="AA277" s="24"/>
      <c r="AB277" s="24"/>
      <c r="AC277" s="24"/>
      <c r="AD277" s="24"/>
      <c r="AE277" s="24"/>
      <c r="AF277" s="24"/>
      <c r="AG277" s="24"/>
      <c r="AH277" s="24"/>
      <c r="AI277" s="24"/>
      <c r="AJ277" s="24"/>
      <c r="AK277" s="24"/>
      <c r="AL277" s="24"/>
      <c r="AM277" s="24"/>
      <c r="AN277" s="24"/>
      <c r="AO277" s="24"/>
      <c r="AP277" s="24"/>
      <c r="AQ277" s="24"/>
      <c r="AR277" s="24"/>
      <c r="AS277" s="24"/>
      <c r="AT277" s="24"/>
      <c r="AU277" s="24"/>
      <c r="AV277" s="24"/>
      <c r="AW277" s="24"/>
      <c r="AX277" s="24"/>
      <c r="AY277" s="24"/>
      <c r="AZ277" s="24"/>
      <c r="BA277" s="24"/>
      <c r="BB277" s="24"/>
      <c r="BC277" s="24"/>
      <c r="BD277" s="24"/>
      <c r="BE277" s="24"/>
      <c r="BF277" s="24"/>
      <c r="BG277" s="24"/>
      <c r="BH277" s="24"/>
      <c r="BI277" s="24"/>
      <c r="BJ277" s="24"/>
      <c r="BK277" s="24"/>
      <c r="BL277" s="24"/>
      <c r="BM277" s="24"/>
      <c r="BN277" s="24"/>
      <c r="BO277" s="24"/>
      <c r="BP277" s="24"/>
      <c r="BQ277" s="24"/>
      <c r="BR277" s="24"/>
      <c r="BS277" s="24"/>
      <c r="BT277" s="24"/>
      <c r="BU277" s="24"/>
      <c r="BV277" s="24"/>
      <c r="BW277" s="24"/>
      <c r="BX277" s="24"/>
      <c r="BY277" s="24"/>
      <c r="BZ277" s="24"/>
      <c r="CA277" s="24"/>
      <c r="CB277" s="24"/>
      <c r="CC277" s="24"/>
      <c r="CD277" s="24"/>
      <c r="CE277" s="24"/>
      <c r="CF277" s="24"/>
      <c r="CG277" s="24"/>
      <c r="CH277" s="24"/>
      <c r="CI277" s="24"/>
      <c r="CJ277" s="24"/>
      <c r="CK277" s="24"/>
      <c r="CL277" s="24"/>
      <c r="CM277" s="24"/>
      <c r="CN277" s="24"/>
      <c r="CO277" s="24"/>
      <c r="CP277" s="24"/>
      <c r="CQ277" s="24"/>
      <c r="CR277" s="24"/>
      <c r="CS277" s="24"/>
      <c r="CT277" s="24"/>
      <c r="CU277" s="24"/>
      <c r="CV277" s="24"/>
      <c r="CW277" s="24"/>
      <c r="CX277" s="24"/>
      <c r="CY277" s="24"/>
      <c r="CZ277" s="24"/>
      <c r="DA277" s="24"/>
      <c r="DB277" s="24"/>
      <c r="DC277" s="24"/>
      <c r="DD277" s="24"/>
      <c r="DE277" s="24"/>
      <c r="DF277" s="24"/>
      <c r="DG277" s="24"/>
      <c r="DH277" s="24"/>
      <c r="DI277" s="24"/>
      <c r="DJ277" s="24"/>
      <c r="DK277" s="24"/>
      <c r="DL277" s="24"/>
      <c r="DM277" s="24"/>
      <c r="DN277" s="24"/>
      <c r="DO277" s="24"/>
      <c r="DP277" s="24"/>
      <c r="DQ277" s="24"/>
      <c r="DR277" s="24"/>
      <c r="DS277" s="24"/>
      <c r="DT277" s="24"/>
      <c r="DU277" s="24"/>
      <c r="DV277" s="24"/>
      <c r="DW277" s="24"/>
      <c r="DX277" s="24"/>
      <c r="DY277" s="24"/>
      <c r="DZ277" s="24"/>
      <c r="EA277" s="24"/>
      <c r="EB277" s="24"/>
      <c r="EC277" s="24"/>
      <c r="ED277" s="24"/>
      <c r="EE277" s="24"/>
      <c r="EF277" s="24"/>
      <c r="EG277" s="24"/>
      <c r="EH277" s="24"/>
      <c r="EI277" s="24"/>
      <c r="EJ277" s="24"/>
      <c r="EK277" s="24"/>
      <c r="EL277" s="24"/>
      <c r="EM277" s="24"/>
      <c r="EN277" s="24"/>
      <c r="EO277" s="24"/>
      <c r="EP277" s="24"/>
      <c r="EQ277" s="24"/>
      <c r="ER277" s="24"/>
      <c r="ES277" s="24"/>
      <c r="ET277" s="24"/>
      <c r="EU277" s="24"/>
      <c r="EV277" s="24"/>
      <c r="EW277" s="24"/>
      <c r="EX277" s="24"/>
      <c r="EY277" s="24"/>
      <c r="EZ277" s="24"/>
      <c r="FA277" s="24"/>
      <c r="FB277" s="24"/>
      <c r="FC277" s="24"/>
      <c r="FD277" s="24"/>
      <c r="FE277" s="24"/>
      <c r="FF277" s="24"/>
      <c r="FG277" s="24"/>
      <c r="FH277" s="24"/>
      <c r="FI277" s="24"/>
      <c r="FJ277" s="24"/>
      <c r="FK277" s="24"/>
      <c r="FL277" s="24"/>
      <c r="FM277" s="24"/>
      <c r="FN277" s="24"/>
      <c r="FO277" s="24"/>
      <c r="FP277" s="24"/>
      <c r="FQ277" s="24"/>
    </row>
    <row r="278" spans="1:173" s="25" customFormat="1" ht="31.5" customHeight="1" x14ac:dyDescent="0.25">
      <c r="A278" s="55" t="s">
        <v>672</v>
      </c>
      <c r="B278" s="41" t="s">
        <v>673</v>
      </c>
      <c r="C278" s="45" t="s">
        <v>362</v>
      </c>
      <c r="D278" s="43" t="s">
        <v>220</v>
      </c>
      <c r="E278" s="23">
        <v>63.8</v>
      </c>
      <c r="F278" s="47">
        <v>0</v>
      </c>
      <c r="G278" s="23">
        <f t="shared" si="6"/>
        <v>63.8</v>
      </c>
      <c r="H278" s="46"/>
      <c r="I278" s="59"/>
      <c r="J278" s="114"/>
      <c r="K278" s="8"/>
      <c r="L278" s="119"/>
      <c r="M278" s="24"/>
      <c r="N278" s="24"/>
      <c r="O278" s="24"/>
      <c r="P278" s="24"/>
      <c r="Q278" s="24"/>
      <c r="R278" s="24"/>
      <c r="S278" s="24"/>
      <c r="T278" s="24"/>
      <c r="U278" s="24"/>
      <c r="V278" s="24"/>
      <c r="W278" s="24"/>
      <c r="X278" s="24"/>
      <c r="Y278" s="24"/>
      <c r="Z278" s="24"/>
      <c r="AA278" s="24"/>
      <c r="AB278" s="24"/>
      <c r="AC278" s="24"/>
      <c r="AD278" s="24"/>
      <c r="AE278" s="24"/>
      <c r="AF278" s="24"/>
      <c r="AG278" s="24"/>
      <c r="AH278" s="24"/>
      <c r="AI278" s="24"/>
      <c r="AJ278" s="24"/>
      <c r="AK278" s="24"/>
      <c r="AL278" s="24"/>
      <c r="AM278" s="24"/>
      <c r="AN278" s="24"/>
      <c r="AO278" s="24"/>
      <c r="AP278" s="24"/>
      <c r="AQ278" s="24"/>
      <c r="AR278" s="24"/>
      <c r="AS278" s="24"/>
      <c r="AT278" s="24"/>
      <c r="AU278" s="24"/>
      <c r="AV278" s="24"/>
      <c r="AW278" s="24"/>
      <c r="AX278" s="24"/>
      <c r="AY278" s="24"/>
      <c r="AZ278" s="24"/>
      <c r="BA278" s="24"/>
      <c r="BB278" s="24"/>
      <c r="BC278" s="24"/>
      <c r="BD278" s="24"/>
      <c r="BE278" s="24"/>
      <c r="BF278" s="24"/>
      <c r="BG278" s="24"/>
      <c r="BH278" s="24"/>
      <c r="BI278" s="24"/>
      <c r="BJ278" s="24"/>
      <c r="BK278" s="24"/>
      <c r="BL278" s="24"/>
      <c r="BM278" s="24"/>
      <c r="BN278" s="24"/>
      <c r="BO278" s="24"/>
      <c r="BP278" s="24"/>
      <c r="BQ278" s="24"/>
      <c r="BR278" s="24"/>
      <c r="BS278" s="24"/>
      <c r="BT278" s="24"/>
      <c r="BU278" s="24"/>
      <c r="BV278" s="24"/>
      <c r="BW278" s="24"/>
      <c r="BX278" s="24"/>
      <c r="BY278" s="24"/>
      <c r="BZ278" s="24"/>
      <c r="CA278" s="24"/>
      <c r="CB278" s="24"/>
      <c r="CC278" s="24"/>
      <c r="CD278" s="24"/>
      <c r="CE278" s="24"/>
      <c r="CF278" s="24"/>
      <c r="CG278" s="24"/>
      <c r="CH278" s="24"/>
      <c r="CI278" s="24"/>
      <c r="CJ278" s="24"/>
      <c r="CK278" s="24"/>
      <c r="CL278" s="24"/>
      <c r="CM278" s="24"/>
      <c r="CN278" s="24"/>
      <c r="CO278" s="24"/>
      <c r="CP278" s="24"/>
      <c r="CQ278" s="24"/>
      <c r="CR278" s="24"/>
      <c r="CS278" s="24"/>
      <c r="CT278" s="24"/>
      <c r="CU278" s="24"/>
      <c r="CV278" s="24"/>
      <c r="CW278" s="24"/>
      <c r="CX278" s="24"/>
      <c r="CY278" s="24"/>
      <c r="CZ278" s="24"/>
      <c r="DA278" s="24"/>
      <c r="DB278" s="24"/>
      <c r="DC278" s="24"/>
      <c r="DD278" s="24"/>
      <c r="DE278" s="24"/>
      <c r="DF278" s="24"/>
      <c r="DG278" s="24"/>
      <c r="DH278" s="24"/>
      <c r="DI278" s="24"/>
      <c r="DJ278" s="24"/>
      <c r="DK278" s="24"/>
      <c r="DL278" s="24"/>
      <c r="DM278" s="24"/>
      <c r="DN278" s="24"/>
      <c r="DO278" s="24"/>
      <c r="DP278" s="24"/>
      <c r="DQ278" s="24"/>
      <c r="DR278" s="24"/>
      <c r="DS278" s="24"/>
      <c r="DT278" s="24"/>
      <c r="DU278" s="24"/>
      <c r="DV278" s="24"/>
      <c r="DW278" s="24"/>
      <c r="DX278" s="24"/>
      <c r="DY278" s="24"/>
      <c r="DZ278" s="24"/>
      <c r="EA278" s="24"/>
      <c r="EB278" s="24"/>
      <c r="EC278" s="24"/>
      <c r="ED278" s="24"/>
      <c r="EE278" s="24"/>
      <c r="EF278" s="24"/>
      <c r="EG278" s="24"/>
      <c r="EH278" s="24"/>
      <c r="EI278" s="24"/>
      <c r="EJ278" s="24"/>
      <c r="EK278" s="24"/>
      <c r="EL278" s="24"/>
      <c r="EM278" s="24"/>
      <c r="EN278" s="24"/>
      <c r="EO278" s="24"/>
      <c r="EP278" s="24"/>
      <c r="EQ278" s="24"/>
      <c r="ER278" s="24"/>
      <c r="ES278" s="24"/>
      <c r="ET278" s="24"/>
      <c r="EU278" s="24"/>
      <c r="EV278" s="24"/>
      <c r="EW278" s="24"/>
      <c r="EX278" s="24"/>
      <c r="EY278" s="24"/>
      <c r="EZ278" s="24"/>
      <c r="FA278" s="24"/>
      <c r="FB278" s="24"/>
      <c r="FC278" s="24"/>
      <c r="FD278" s="24"/>
      <c r="FE278" s="24"/>
      <c r="FF278" s="24"/>
      <c r="FG278" s="24"/>
      <c r="FH278" s="24"/>
      <c r="FI278" s="24"/>
      <c r="FJ278" s="24"/>
      <c r="FK278" s="24"/>
      <c r="FL278" s="24"/>
      <c r="FM278" s="24"/>
      <c r="FN278" s="24"/>
      <c r="FO278" s="24"/>
      <c r="FP278" s="24"/>
      <c r="FQ278" s="24"/>
    </row>
    <row r="279" spans="1:173" s="25" customFormat="1" ht="31.5" customHeight="1" x14ac:dyDescent="0.25">
      <c r="A279" s="55" t="s">
        <v>674</v>
      </c>
      <c r="B279" s="41" t="s">
        <v>675</v>
      </c>
      <c r="C279" s="45" t="s">
        <v>359</v>
      </c>
      <c r="D279" s="43" t="s">
        <v>220</v>
      </c>
      <c r="E279" s="23">
        <v>267.22000000000003</v>
      </c>
      <c r="F279" s="47">
        <v>0</v>
      </c>
      <c r="G279" s="23">
        <f t="shared" si="6"/>
        <v>267.22000000000003</v>
      </c>
      <c r="H279" s="46"/>
      <c r="I279" s="59"/>
      <c r="J279" s="114"/>
      <c r="K279" s="8"/>
      <c r="L279" s="119"/>
      <c r="M279" s="24"/>
      <c r="N279" s="24"/>
      <c r="O279" s="24"/>
      <c r="P279" s="24"/>
      <c r="Q279" s="24"/>
      <c r="R279" s="24"/>
      <c r="S279" s="24"/>
      <c r="T279" s="24"/>
      <c r="U279" s="24"/>
      <c r="V279" s="24"/>
      <c r="W279" s="24"/>
      <c r="X279" s="24"/>
      <c r="Y279" s="24"/>
      <c r="Z279" s="24"/>
      <c r="AA279" s="24"/>
      <c r="AB279" s="24"/>
      <c r="AC279" s="24"/>
      <c r="AD279" s="24"/>
      <c r="AE279" s="24"/>
      <c r="AF279" s="24"/>
      <c r="AG279" s="24"/>
      <c r="AH279" s="24"/>
      <c r="AI279" s="24"/>
      <c r="AJ279" s="24"/>
      <c r="AK279" s="24"/>
      <c r="AL279" s="24"/>
      <c r="AM279" s="24"/>
      <c r="AN279" s="24"/>
      <c r="AO279" s="24"/>
      <c r="AP279" s="24"/>
      <c r="AQ279" s="24"/>
      <c r="AR279" s="24"/>
      <c r="AS279" s="24"/>
      <c r="AT279" s="24"/>
      <c r="AU279" s="24"/>
      <c r="AV279" s="24"/>
      <c r="AW279" s="24"/>
      <c r="AX279" s="24"/>
      <c r="AY279" s="24"/>
      <c r="AZ279" s="24"/>
      <c r="BA279" s="24"/>
      <c r="BB279" s="24"/>
      <c r="BC279" s="24"/>
      <c r="BD279" s="24"/>
      <c r="BE279" s="24"/>
      <c r="BF279" s="24"/>
      <c r="BG279" s="24"/>
      <c r="BH279" s="24"/>
      <c r="BI279" s="24"/>
      <c r="BJ279" s="24"/>
      <c r="BK279" s="24"/>
      <c r="BL279" s="24"/>
      <c r="BM279" s="24"/>
      <c r="BN279" s="24"/>
      <c r="BO279" s="24"/>
      <c r="BP279" s="24"/>
      <c r="BQ279" s="24"/>
      <c r="BR279" s="24"/>
      <c r="BS279" s="24"/>
      <c r="BT279" s="24"/>
      <c r="BU279" s="24"/>
      <c r="BV279" s="24"/>
      <c r="BW279" s="24"/>
      <c r="BX279" s="24"/>
      <c r="BY279" s="24"/>
      <c r="BZ279" s="24"/>
      <c r="CA279" s="24"/>
      <c r="CB279" s="24"/>
      <c r="CC279" s="24"/>
      <c r="CD279" s="24"/>
      <c r="CE279" s="24"/>
      <c r="CF279" s="24"/>
      <c r="CG279" s="24"/>
      <c r="CH279" s="24"/>
      <c r="CI279" s="24"/>
      <c r="CJ279" s="24"/>
      <c r="CK279" s="24"/>
      <c r="CL279" s="24"/>
      <c r="CM279" s="24"/>
      <c r="CN279" s="24"/>
      <c r="CO279" s="24"/>
      <c r="CP279" s="24"/>
      <c r="CQ279" s="24"/>
      <c r="CR279" s="24"/>
      <c r="CS279" s="24"/>
      <c r="CT279" s="24"/>
      <c r="CU279" s="24"/>
      <c r="CV279" s="24"/>
      <c r="CW279" s="24"/>
      <c r="CX279" s="24"/>
      <c r="CY279" s="24"/>
      <c r="CZ279" s="24"/>
      <c r="DA279" s="24"/>
      <c r="DB279" s="24"/>
      <c r="DC279" s="24"/>
      <c r="DD279" s="24"/>
      <c r="DE279" s="24"/>
      <c r="DF279" s="24"/>
      <c r="DG279" s="24"/>
      <c r="DH279" s="24"/>
      <c r="DI279" s="24"/>
      <c r="DJ279" s="24"/>
      <c r="DK279" s="24"/>
      <c r="DL279" s="24"/>
      <c r="DM279" s="24"/>
      <c r="DN279" s="24"/>
      <c r="DO279" s="24"/>
      <c r="DP279" s="24"/>
      <c r="DQ279" s="24"/>
      <c r="DR279" s="24"/>
      <c r="DS279" s="24"/>
      <c r="DT279" s="24"/>
      <c r="DU279" s="24"/>
      <c r="DV279" s="24"/>
      <c r="DW279" s="24"/>
      <c r="DX279" s="24"/>
      <c r="DY279" s="24"/>
      <c r="DZ279" s="24"/>
      <c r="EA279" s="24"/>
      <c r="EB279" s="24"/>
      <c r="EC279" s="24"/>
      <c r="ED279" s="24"/>
      <c r="EE279" s="24"/>
      <c r="EF279" s="24"/>
      <c r="EG279" s="24"/>
      <c r="EH279" s="24"/>
      <c r="EI279" s="24"/>
      <c r="EJ279" s="24"/>
      <c r="EK279" s="24"/>
      <c r="EL279" s="24"/>
      <c r="EM279" s="24"/>
      <c r="EN279" s="24"/>
      <c r="EO279" s="24"/>
      <c r="EP279" s="24"/>
      <c r="EQ279" s="24"/>
      <c r="ER279" s="24"/>
      <c r="ES279" s="24"/>
      <c r="ET279" s="24"/>
      <c r="EU279" s="24"/>
      <c r="EV279" s="24"/>
      <c r="EW279" s="24"/>
      <c r="EX279" s="24"/>
      <c r="EY279" s="24"/>
      <c r="EZ279" s="24"/>
      <c r="FA279" s="24"/>
      <c r="FB279" s="24"/>
      <c r="FC279" s="24"/>
      <c r="FD279" s="24"/>
      <c r="FE279" s="24"/>
      <c r="FF279" s="24"/>
      <c r="FG279" s="24"/>
      <c r="FH279" s="24"/>
      <c r="FI279" s="24"/>
      <c r="FJ279" s="24"/>
      <c r="FK279" s="24"/>
      <c r="FL279" s="24"/>
      <c r="FM279" s="24"/>
      <c r="FN279" s="24"/>
      <c r="FO279" s="24"/>
      <c r="FP279" s="24"/>
      <c r="FQ279" s="24"/>
    </row>
    <row r="280" spans="1:173" s="25" customFormat="1" ht="31.5" customHeight="1" x14ac:dyDescent="0.25">
      <c r="A280" s="55" t="s">
        <v>676</v>
      </c>
      <c r="B280" s="41" t="s">
        <v>677</v>
      </c>
      <c r="C280" s="45" t="s">
        <v>678</v>
      </c>
      <c r="D280" s="43" t="s">
        <v>90</v>
      </c>
      <c r="E280" s="23">
        <v>40</v>
      </c>
      <c r="F280" s="47">
        <v>0</v>
      </c>
      <c r="G280" s="23">
        <f t="shared" si="6"/>
        <v>40</v>
      </c>
      <c r="H280" s="46"/>
      <c r="I280" s="59"/>
      <c r="J280" s="114"/>
      <c r="K280" s="8"/>
      <c r="L280" s="119"/>
      <c r="M280" s="24"/>
      <c r="N280" s="24"/>
      <c r="O280" s="24"/>
      <c r="P280" s="24"/>
      <c r="Q280" s="24"/>
      <c r="R280" s="24"/>
      <c r="S280" s="24"/>
      <c r="T280" s="24"/>
      <c r="U280" s="24"/>
      <c r="V280" s="24"/>
      <c r="W280" s="24"/>
      <c r="X280" s="24"/>
      <c r="Y280" s="24"/>
      <c r="Z280" s="24"/>
      <c r="AA280" s="24"/>
      <c r="AB280" s="24"/>
      <c r="AC280" s="24"/>
      <c r="AD280" s="24"/>
      <c r="AE280" s="24"/>
      <c r="AF280" s="24"/>
      <c r="AG280" s="24"/>
      <c r="AH280" s="24"/>
      <c r="AI280" s="24"/>
      <c r="AJ280" s="24"/>
      <c r="AK280" s="24"/>
      <c r="AL280" s="24"/>
      <c r="AM280" s="24"/>
      <c r="AN280" s="24"/>
      <c r="AO280" s="24"/>
      <c r="AP280" s="24"/>
      <c r="AQ280" s="24"/>
      <c r="AR280" s="24"/>
      <c r="AS280" s="24"/>
      <c r="AT280" s="24"/>
      <c r="AU280" s="24"/>
      <c r="AV280" s="24"/>
      <c r="AW280" s="24"/>
      <c r="AX280" s="24"/>
      <c r="AY280" s="24"/>
      <c r="AZ280" s="24"/>
      <c r="BA280" s="24"/>
      <c r="BB280" s="24"/>
      <c r="BC280" s="24"/>
      <c r="BD280" s="24"/>
      <c r="BE280" s="24"/>
      <c r="BF280" s="24"/>
      <c r="BG280" s="24"/>
      <c r="BH280" s="24"/>
      <c r="BI280" s="24"/>
      <c r="BJ280" s="24"/>
      <c r="BK280" s="24"/>
      <c r="BL280" s="24"/>
      <c r="BM280" s="24"/>
      <c r="BN280" s="24"/>
      <c r="BO280" s="24"/>
      <c r="BP280" s="24"/>
      <c r="BQ280" s="24"/>
      <c r="BR280" s="24"/>
      <c r="BS280" s="24"/>
      <c r="BT280" s="24"/>
      <c r="BU280" s="24"/>
      <c r="BV280" s="24"/>
      <c r="BW280" s="24"/>
      <c r="BX280" s="24"/>
      <c r="BY280" s="24"/>
      <c r="BZ280" s="24"/>
      <c r="CA280" s="24"/>
      <c r="CB280" s="24"/>
      <c r="CC280" s="24"/>
      <c r="CD280" s="24"/>
      <c r="CE280" s="24"/>
      <c r="CF280" s="24"/>
      <c r="CG280" s="24"/>
      <c r="CH280" s="24"/>
      <c r="CI280" s="24"/>
      <c r="CJ280" s="24"/>
      <c r="CK280" s="24"/>
      <c r="CL280" s="24"/>
      <c r="CM280" s="24"/>
      <c r="CN280" s="24"/>
      <c r="CO280" s="24"/>
      <c r="CP280" s="24"/>
      <c r="CQ280" s="24"/>
      <c r="CR280" s="24"/>
      <c r="CS280" s="24"/>
      <c r="CT280" s="24"/>
      <c r="CU280" s="24"/>
      <c r="CV280" s="24"/>
      <c r="CW280" s="24"/>
      <c r="CX280" s="24"/>
      <c r="CY280" s="24"/>
      <c r="CZ280" s="24"/>
      <c r="DA280" s="24"/>
      <c r="DB280" s="24"/>
      <c r="DC280" s="24"/>
      <c r="DD280" s="24"/>
      <c r="DE280" s="24"/>
      <c r="DF280" s="24"/>
      <c r="DG280" s="24"/>
      <c r="DH280" s="24"/>
      <c r="DI280" s="24"/>
      <c r="DJ280" s="24"/>
      <c r="DK280" s="24"/>
      <c r="DL280" s="24"/>
      <c r="DM280" s="24"/>
      <c r="DN280" s="24"/>
      <c r="DO280" s="24"/>
      <c r="DP280" s="24"/>
      <c r="DQ280" s="24"/>
      <c r="DR280" s="24"/>
      <c r="DS280" s="24"/>
      <c r="DT280" s="24"/>
      <c r="DU280" s="24"/>
      <c r="DV280" s="24"/>
      <c r="DW280" s="24"/>
      <c r="DX280" s="24"/>
      <c r="DY280" s="24"/>
      <c r="DZ280" s="24"/>
      <c r="EA280" s="24"/>
      <c r="EB280" s="24"/>
      <c r="EC280" s="24"/>
      <c r="ED280" s="24"/>
      <c r="EE280" s="24"/>
      <c r="EF280" s="24"/>
      <c r="EG280" s="24"/>
      <c r="EH280" s="24"/>
      <c r="EI280" s="24"/>
      <c r="EJ280" s="24"/>
      <c r="EK280" s="24"/>
      <c r="EL280" s="24"/>
      <c r="EM280" s="24"/>
      <c r="EN280" s="24"/>
      <c r="EO280" s="24"/>
      <c r="EP280" s="24"/>
      <c r="EQ280" s="24"/>
      <c r="ER280" s="24"/>
      <c r="ES280" s="24"/>
      <c r="ET280" s="24"/>
      <c r="EU280" s="24"/>
      <c r="EV280" s="24"/>
      <c r="EW280" s="24"/>
      <c r="EX280" s="24"/>
      <c r="EY280" s="24"/>
      <c r="EZ280" s="24"/>
      <c r="FA280" s="24"/>
      <c r="FB280" s="24"/>
      <c r="FC280" s="24"/>
      <c r="FD280" s="24"/>
      <c r="FE280" s="24"/>
      <c r="FF280" s="24"/>
      <c r="FG280" s="24"/>
      <c r="FH280" s="24"/>
      <c r="FI280" s="24"/>
      <c r="FJ280" s="24"/>
      <c r="FK280" s="24"/>
      <c r="FL280" s="24"/>
      <c r="FM280" s="24"/>
      <c r="FN280" s="24"/>
      <c r="FO280" s="24"/>
      <c r="FP280" s="24"/>
      <c r="FQ280" s="24"/>
    </row>
    <row r="281" spans="1:173" s="25" customFormat="1" ht="31.5" customHeight="1" x14ac:dyDescent="0.25">
      <c r="A281" s="55" t="s">
        <v>679</v>
      </c>
      <c r="B281" s="41" t="s">
        <v>680</v>
      </c>
      <c r="C281" s="45" t="s">
        <v>286</v>
      </c>
      <c r="D281" s="43" t="s">
        <v>58</v>
      </c>
      <c r="E281" s="23">
        <v>19.2</v>
      </c>
      <c r="F281" s="47">
        <v>0</v>
      </c>
      <c r="G281" s="23">
        <f t="shared" si="6"/>
        <v>19.2</v>
      </c>
      <c r="H281" s="46"/>
      <c r="I281" s="59"/>
      <c r="J281" s="114"/>
      <c r="K281" s="8"/>
      <c r="L281" s="119"/>
      <c r="M281" s="24"/>
      <c r="N281" s="24"/>
      <c r="O281" s="24"/>
      <c r="P281" s="24"/>
      <c r="Q281" s="24"/>
      <c r="R281" s="24"/>
      <c r="S281" s="24"/>
      <c r="T281" s="24"/>
      <c r="U281" s="24"/>
      <c r="V281" s="24"/>
      <c r="W281" s="24"/>
      <c r="X281" s="24"/>
      <c r="Y281" s="24"/>
      <c r="Z281" s="24"/>
      <c r="AA281" s="24"/>
      <c r="AB281" s="24"/>
      <c r="AC281" s="24"/>
      <c r="AD281" s="24"/>
      <c r="AE281" s="24"/>
      <c r="AF281" s="24"/>
      <c r="AG281" s="24"/>
      <c r="AH281" s="24"/>
      <c r="AI281" s="24"/>
      <c r="AJ281" s="24"/>
      <c r="AK281" s="24"/>
      <c r="AL281" s="24"/>
      <c r="AM281" s="24"/>
      <c r="AN281" s="24"/>
      <c r="AO281" s="24"/>
      <c r="AP281" s="24"/>
      <c r="AQ281" s="24"/>
      <c r="AR281" s="24"/>
      <c r="AS281" s="24"/>
      <c r="AT281" s="24"/>
      <c r="AU281" s="24"/>
      <c r="AV281" s="24"/>
      <c r="AW281" s="24"/>
      <c r="AX281" s="24"/>
      <c r="AY281" s="24"/>
      <c r="AZ281" s="24"/>
      <c r="BA281" s="24"/>
      <c r="BB281" s="24"/>
      <c r="BC281" s="24"/>
      <c r="BD281" s="24"/>
      <c r="BE281" s="24"/>
      <c r="BF281" s="24"/>
      <c r="BG281" s="24"/>
      <c r="BH281" s="24"/>
      <c r="BI281" s="24"/>
      <c r="BJ281" s="24"/>
      <c r="BK281" s="24"/>
      <c r="BL281" s="24"/>
      <c r="BM281" s="24"/>
      <c r="BN281" s="24"/>
      <c r="BO281" s="24"/>
      <c r="BP281" s="24"/>
      <c r="BQ281" s="24"/>
      <c r="BR281" s="24"/>
      <c r="BS281" s="24"/>
      <c r="BT281" s="24"/>
      <c r="BU281" s="24"/>
      <c r="BV281" s="24"/>
      <c r="BW281" s="24"/>
      <c r="BX281" s="24"/>
      <c r="BY281" s="24"/>
      <c r="BZ281" s="24"/>
      <c r="CA281" s="24"/>
      <c r="CB281" s="24"/>
      <c r="CC281" s="24"/>
      <c r="CD281" s="24"/>
      <c r="CE281" s="24"/>
      <c r="CF281" s="24"/>
      <c r="CG281" s="24"/>
      <c r="CH281" s="24"/>
      <c r="CI281" s="24"/>
      <c r="CJ281" s="24"/>
      <c r="CK281" s="24"/>
      <c r="CL281" s="24"/>
      <c r="CM281" s="24"/>
      <c r="CN281" s="24"/>
      <c r="CO281" s="24"/>
      <c r="CP281" s="24"/>
      <c r="CQ281" s="24"/>
      <c r="CR281" s="24"/>
      <c r="CS281" s="24"/>
      <c r="CT281" s="24"/>
      <c r="CU281" s="24"/>
      <c r="CV281" s="24"/>
      <c r="CW281" s="24"/>
      <c r="CX281" s="24"/>
      <c r="CY281" s="24"/>
      <c r="CZ281" s="24"/>
      <c r="DA281" s="24"/>
      <c r="DB281" s="24"/>
      <c r="DC281" s="24"/>
      <c r="DD281" s="24"/>
      <c r="DE281" s="24"/>
      <c r="DF281" s="24"/>
      <c r="DG281" s="24"/>
      <c r="DH281" s="24"/>
      <c r="DI281" s="24"/>
      <c r="DJ281" s="24"/>
      <c r="DK281" s="24"/>
      <c r="DL281" s="24"/>
      <c r="DM281" s="24"/>
      <c r="DN281" s="24"/>
      <c r="DO281" s="24"/>
      <c r="DP281" s="24"/>
      <c r="DQ281" s="24"/>
      <c r="DR281" s="24"/>
      <c r="DS281" s="24"/>
      <c r="DT281" s="24"/>
      <c r="DU281" s="24"/>
      <c r="DV281" s="24"/>
      <c r="DW281" s="24"/>
      <c r="DX281" s="24"/>
      <c r="DY281" s="24"/>
      <c r="DZ281" s="24"/>
      <c r="EA281" s="24"/>
      <c r="EB281" s="24"/>
      <c r="EC281" s="24"/>
      <c r="ED281" s="24"/>
      <c r="EE281" s="24"/>
      <c r="EF281" s="24"/>
      <c r="EG281" s="24"/>
      <c r="EH281" s="24"/>
      <c r="EI281" s="24"/>
      <c r="EJ281" s="24"/>
      <c r="EK281" s="24"/>
      <c r="EL281" s="24"/>
      <c r="EM281" s="24"/>
      <c r="EN281" s="24"/>
      <c r="EO281" s="24"/>
      <c r="EP281" s="24"/>
      <c r="EQ281" s="24"/>
      <c r="ER281" s="24"/>
      <c r="ES281" s="24"/>
      <c r="ET281" s="24"/>
      <c r="EU281" s="24"/>
      <c r="EV281" s="24"/>
      <c r="EW281" s="24"/>
      <c r="EX281" s="24"/>
      <c r="EY281" s="24"/>
      <c r="EZ281" s="24"/>
      <c r="FA281" s="24"/>
      <c r="FB281" s="24"/>
      <c r="FC281" s="24"/>
      <c r="FD281" s="24"/>
      <c r="FE281" s="24"/>
      <c r="FF281" s="24"/>
      <c r="FG281" s="24"/>
      <c r="FH281" s="24"/>
      <c r="FI281" s="24"/>
      <c r="FJ281" s="24"/>
      <c r="FK281" s="24"/>
      <c r="FL281" s="24"/>
      <c r="FM281" s="24"/>
      <c r="FN281" s="24"/>
      <c r="FO281" s="24"/>
      <c r="FP281" s="24"/>
      <c r="FQ281" s="24"/>
    </row>
    <row r="282" spans="1:173" s="25" customFormat="1" ht="31.5" customHeight="1" x14ac:dyDescent="0.25">
      <c r="A282" s="55" t="s">
        <v>681</v>
      </c>
      <c r="B282" s="41" t="s">
        <v>682</v>
      </c>
      <c r="C282" s="45" t="s">
        <v>292</v>
      </c>
      <c r="D282" s="43" t="s">
        <v>86</v>
      </c>
      <c r="E282" s="23">
        <v>48.5</v>
      </c>
      <c r="F282" s="47">
        <v>0</v>
      </c>
      <c r="G282" s="23">
        <f t="shared" si="6"/>
        <v>48.5</v>
      </c>
      <c r="H282" s="46"/>
      <c r="I282" s="59"/>
      <c r="J282" s="114"/>
      <c r="K282" s="8"/>
      <c r="L282" s="119"/>
      <c r="M282" s="24"/>
      <c r="N282" s="24"/>
      <c r="O282" s="24"/>
      <c r="P282" s="24"/>
      <c r="Q282" s="24"/>
      <c r="R282" s="24"/>
      <c r="S282" s="24"/>
      <c r="T282" s="24"/>
      <c r="U282" s="24"/>
      <c r="V282" s="24"/>
      <c r="W282" s="24"/>
      <c r="X282" s="24"/>
      <c r="Y282" s="24"/>
      <c r="Z282" s="24"/>
      <c r="AA282" s="24"/>
      <c r="AB282" s="24"/>
      <c r="AC282" s="24"/>
      <c r="AD282" s="24"/>
      <c r="AE282" s="24"/>
      <c r="AF282" s="24"/>
      <c r="AG282" s="24"/>
      <c r="AH282" s="24"/>
      <c r="AI282" s="24"/>
      <c r="AJ282" s="24"/>
      <c r="AK282" s="24"/>
      <c r="AL282" s="24"/>
      <c r="AM282" s="24"/>
      <c r="AN282" s="24"/>
      <c r="AO282" s="24"/>
      <c r="AP282" s="24"/>
      <c r="AQ282" s="24"/>
      <c r="AR282" s="24"/>
      <c r="AS282" s="24"/>
      <c r="AT282" s="24"/>
      <c r="AU282" s="24"/>
      <c r="AV282" s="24"/>
      <c r="AW282" s="24"/>
      <c r="AX282" s="24"/>
      <c r="AY282" s="24"/>
      <c r="AZ282" s="24"/>
      <c r="BA282" s="24"/>
      <c r="BB282" s="24"/>
      <c r="BC282" s="24"/>
      <c r="BD282" s="24"/>
      <c r="BE282" s="24"/>
      <c r="BF282" s="24"/>
      <c r="BG282" s="24"/>
      <c r="BH282" s="24"/>
      <c r="BI282" s="24"/>
      <c r="BJ282" s="24"/>
      <c r="BK282" s="24"/>
      <c r="BL282" s="24"/>
      <c r="BM282" s="24"/>
      <c r="BN282" s="24"/>
      <c r="BO282" s="24"/>
      <c r="BP282" s="24"/>
      <c r="BQ282" s="24"/>
      <c r="BR282" s="24"/>
      <c r="BS282" s="24"/>
      <c r="BT282" s="24"/>
      <c r="BU282" s="24"/>
      <c r="BV282" s="24"/>
      <c r="BW282" s="24"/>
      <c r="BX282" s="24"/>
      <c r="BY282" s="24"/>
      <c r="BZ282" s="24"/>
      <c r="CA282" s="24"/>
      <c r="CB282" s="24"/>
      <c r="CC282" s="24"/>
      <c r="CD282" s="24"/>
      <c r="CE282" s="24"/>
      <c r="CF282" s="24"/>
      <c r="CG282" s="24"/>
      <c r="CH282" s="24"/>
      <c r="CI282" s="24"/>
      <c r="CJ282" s="24"/>
      <c r="CK282" s="24"/>
      <c r="CL282" s="24"/>
      <c r="CM282" s="24"/>
      <c r="CN282" s="24"/>
      <c r="CO282" s="24"/>
      <c r="CP282" s="24"/>
      <c r="CQ282" s="24"/>
      <c r="CR282" s="24"/>
      <c r="CS282" s="24"/>
      <c r="CT282" s="24"/>
      <c r="CU282" s="24"/>
      <c r="CV282" s="24"/>
      <c r="CW282" s="24"/>
      <c r="CX282" s="24"/>
      <c r="CY282" s="24"/>
      <c r="CZ282" s="24"/>
      <c r="DA282" s="24"/>
      <c r="DB282" s="24"/>
      <c r="DC282" s="24"/>
      <c r="DD282" s="24"/>
      <c r="DE282" s="24"/>
      <c r="DF282" s="24"/>
      <c r="DG282" s="24"/>
      <c r="DH282" s="24"/>
      <c r="DI282" s="24"/>
      <c r="DJ282" s="24"/>
      <c r="DK282" s="24"/>
      <c r="DL282" s="24"/>
      <c r="DM282" s="24"/>
      <c r="DN282" s="24"/>
      <c r="DO282" s="24"/>
      <c r="DP282" s="24"/>
      <c r="DQ282" s="24"/>
      <c r="DR282" s="24"/>
      <c r="DS282" s="24"/>
      <c r="DT282" s="24"/>
      <c r="DU282" s="24"/>
      <c r="DV282" s="24"/>
      <c r="DW282" s="24"/>
      <c r="DX282" s="24"/>
      <c r="DY282" s="24"/>
      <c r="DZ282" s="24"/>
      <c r="EA282" s="24"/>
      <c r="EB282" s="24"/>
      <c r="EC282" s="24"/>
      <c r="ED282" s="24"/>
      <c r="EE282" s="24"/>
      <c r="EF282" s="24"/>
      <c r="EG282" s="24"/>
      <c r="EH282" s="24"/>
      <c r="EI282" s="24"/>
      <c r="EJ282" s="24"/>
      <c r="EK282" s="24"/>
      <c r="EL282" s="24"/>
      <c r="EM282" s="24"/>
      <c r="EN282" s="24"/>
      <c r="EO282" s="24"/>
      <c r="EP282" s="24"/>
      <c r="EQ282" s="24"/>
      <c r="ER282" s="24"/>
      <c r="ES282" s="24"/>
      <c r="ET282" s="24"/>
      <c r="EU282" s="24"/>
      <c r="EV282" s="24"/>
      <c r="EW282" s="24"/>
      <c r="EX282" s="24"/>
      <c r="EY282" s="24"/>
      <c r="EZ282" s="24"/>
      <c r="FA282" s="24"/>
      <c r="FB282" s="24"/>
      <c r="FC282" s="24"/>
      <c r="FD282" s="24"/>
      <c r="FE282" s="24"/>
      <c r="FF282" s="24"/>
      <c r="FG282" s="24"/>
      <c r="FH282" s="24"/>
      <c r="FI282" s="24"/>
      <c r="FJ282" s="24"/>
      <c r="FK282" s="24"/>
      <c r="FL282" s="24"/>
      <c r="FM282" s="24"/>
      <c r="FN282" s="24"/>
      <c r="FO282" s="24"/>
      <c r="FP282" s="24"/>
      <c r="FQ282" s="24"/>
    </row>
    <row r="283" spans="1:173" s="25" customFormat="1" ht="31.5" customHeight="1" x14ac:dyDescent="0.25">
      <c r="A283" s="55" t="s">
        <v>683</v>
      </c>
      <c r="B283" s="41" t="s">
        <v>684</v>
      </c>
      <c r="C283" s="42" t="s">
        <v>365</v>
      </c>
      <c r="D283" s="43"/>
      <c r="E283" s="23"/>
      <c r="F283" s="47"/>
      <c r="G283" s="23"/>
      <c r="H283" s="44"/>
      <c r="I283" s="59"/>
      <c r="J283" s="114"/>
      <c r="K283" s="8"/>
      <c r="L283" s="119"/>
      <c r="M283" s="24"/>
      <c r="N283" s="24"/>
      <c r="O283" s="24"/>
      <c r="P283" s="24"/>
      <c r="Q283" s="24"/>
      <c r="R283" s="24"/>
      <c r="S283" s="24"/>
      <c r="T283" s="24"/>
      <c r="U283" s="24"/>
      <c r="V283" s="24"/>
      <c r="W283" s="24"/>
      <c r="X283" s="24"/>
      <c r="Y283" s="24"/>
      <c r="Z283" s="24"/>
      <c r="AA283" s="24"/>
      <c r="AB283" s="24"/>
      <c r="AC283" s="24"/>
      <c r="AD283" s="24"/>
      <c r="AE283" s="24"/>
      <c r="AF283" s="24"/>
      <c r="AG283" s="24"/>
      <c r="AH283" s="24"/>
      <c r="AI283" s="24"/>
      <c r="AJ283" s="24"/>
      <c r="AK283" s="24"/>
      <c r="AL283" s="24"/>
      <c r="AM283" s="24"/>
      <c r="AN283" s="24"/>
      <c r="AO283" s="24"/>
      <c r="AP283" s="24"/>
      <c r="AQ283" s="24"/>
      <c r="AR283" s="24"/>
      <c r="AS283" s="24"/>
      <c r="AT283" s="24"/>
      <c r="AU283" s="24"/>
      <c r="AV283" s="24"/>
      <c r="AW283" s="24"/>
      <c r="AX283" s="24"/>
      <c r="AY283" s="24"/>
      <c r="AZ283" s="24"/>
      <c r="BA283" s="24"/>
      <c r="BB283" s="24"/>
      <c r="BC283" s="24"/>
      <c r="BD283" s="24"/>
      <c r="BE283" s="24"/>
      <c r="BF283" s="24"/>
      <c r="BG283" s="24"/>
      <c r="BH283" s="24"/>
      <c r="BI283" s="24"/>
      <c r="BJ283" s="24"/>
      <c r="BK283" s="24"/>
      <c r="BL283" s="24"/>
      <c r="BM283" s="24"/>
      <c r="BN283" s="24"/>
      <c r="BO283" s="24"/>
      <c r="BP283" s="24"/>
      <c r="BQ283" s="24"/>
      <c r="BR283" s="24"/>
      <c r="BS283" s="24"/>
      <c r="BT283" s="24"/>
      <c r="BU283" s="24"/>
      <c r="BV283" s="24"/>
      <c r="BW283" s="24"/>
      <c r="BX283" s="24"/>
      <c r="BY283" s="24"/>
      <c r="BZ283" s="24"/>
      <c r="CA283" s="24"/>
      <c r="CB283" s="24"/>
      <c r="CC283" s="24"/>
      <c r="CD283" s="24"/>
      <c r="CE283" s="24"/>
      <c r="CF283" s="24"/>
      <c r="CG283" s="24"/>
      <c r="CH283" s="24"/>
      <c r="CI283" s="24"/>
      <c r="CJ283" s="24"/>
      <c r="CK283" s="24"/>
      <c r="CL283" s="24"/>
      <c r="CM283" s="24"/>
      <c r="CN283" s="24"/>
      <c r="CO283" s="24"/>
      <c r="CP283" s="24"/>
      <c r="CQ283" s="24"/>
      <c r="CR283" s="24"/>
      <c r="CS283" s="24"/>
      <c r="CT283" s="24"/>
      <c r="CU283" s="24"/>
      <c r="CV283" s="24"/>
      <c r="CW283" s="24"/>
      <c r="CX283" s="24"/>
      <c r="CY283" s="24"/>
      <c r="CZ283" s="24"/>
      <c r="DA283" s="24"/>
      <c r="DB283" s="24"/>
      <c r="DC283" s="24"/>
      <c r="DD283" s="24"/>
      <c r="DE283" s="24"/>
      <c r="DF283" s="24"/>
      <c r="DG283" s="24"/>
      <c r="DH283" s="24"/>
      <c r="DI283" s="24"/>
      <c r="DJ283" s="24"/>
      <c r="DK283" s="24"/>
      <c r="DL283" s="24"/>
      <c r="DM283" s="24"/>
      <c r="DN283" s="24"/>
      <c r="DO283" s="24"/>
      <c r="DP283" s="24"/>
      <c r="DQ283" s="24"/>
      <c r="DR283" s="24"/>
      <c r="DS283" s="24"/>
      <c r="DT283" s="24"/>
      <c r="DU283" s="24"/>
      <c r="DV283" s="24"/>
      <c r="DW283" s="24"/>
      <c r="DX283" s="24"/>
      <c r="DY283" s="24"/>
      <c r="DZ283" s="24"/>
      <c r="EA283" s="24"/>
      <c r="EB283" s="24"/>
      <c r="EC283" s="24"/>
      <c r="ED283" s="24"/>
      <c r="EE283" s="24"/>
      <c r="EF283" s="24"/>
      <c r="EG283" s="24"/>
      <c r="EH283" s="24"/>
      <c r="EI283" s="24"/>
      <c r="EJ283" s="24"/>
      <c r="EK283" s="24"/>
      <c r="EL283" s="24"/>
      <c r="EM283" s="24"/>
      <c r="EN283" s="24"/>
      <c r="EO283" s="24"/>
      <c r="EP283" s="24"/>
      <c r="EQ283" s="24"/>
      <c r="ER283" s="24"/>
      <c r="ES283" s="24"/>
      <c r="ET283" s="24"/>
      <c r="EU283" s="24"/>
      <c r="EV283" s="24"/>
      <c r="EW283" s="24"/>
      <c r="EX283" s="24"/>
      <c r="EY283" s="24"/>
      <c r="EZ283" s="24"/>
      <c r="FA283" s="24"/>
      <c r="FB283" s="24"/>
      <c r="FC283" s="24"/>
      <c r="FD283" s="24"/>
      <c r="FE283" s="24"/>
      <c r="FF283" s="24"/>
      <c r="FG283" s="24"/>
      <c r="FH283" s="24"/>
      <c r="FI283" s="24"/>
      <c r="FJ283" s="24"/>
      <c r="FK283" s="24"/>
      <c r="FL283" s="24"/>
      <c r="FM283" s="24"/>
      <c r="FN283" s="24"/>
      <c r="FO283" s="24"/>
      <c r="FP283" s="24"/>
      <c r="FQ283" s="24"/>
    </row>
    <row r="284" spans="1:173" s="25" customFormat="1" ht="31.5" customHeight="1" x14ac:dyDescent="0.25">
      <c r="A284" s="55" t="s">
        <v>685</v>
      </c>
      <c r="B284" s="41" t="s">
        <v>686</v>
      </c>
      <c r="C284" s="45" t="s">
        <v>368</v>
      </c>
      <c r="D284" s="43" t="s">
        <v>58</v>
      </c>
      <c r="E284" s="23">
        <v>18.79</v>
      </c>
      <c r="F284" s="47">
        <v>0</v>
      </c>
      <c r="G284" s="23">
        <f t="shared" ref="G284:G347" si="7">E284-F284</f>
        <v>18.79</v>
      </c>
      <c r="H284" s="46"/>
      <c r="I284" s="59"/>
      <c r="J284" s="114"/>
      <c r="K284" s="8"/>
      <c r="L284" s="119"/>
      <c r="M284" s="24"/>
      <c r="N284" s="24"/>
      <c r="O284" s="24"/>
      <c r="P284" s="24"/>
      <c r="Q284" s="24"/>
      <c r="R284" s="24"/>
      <c r="S284" s="24"/>
      <c r="T284" s="24"/>
      <c r="U284" s="24"/>
      <c r="V284" s="24"/>
      <c r="W284" s="24"/>
      <c r="X284" s="24"/>
      <c r="Y284" s="24"/>
      <c r="Z284" s="24"/>
      <c r="AA284" s="24"/>
      <c r="AB284" s="24"/>
      <c r="AC284" s="24"/>
      <c r="AD284" s="24"/>
      <c r="AE284" s="24"/>
      <c r="AF284" s="24"/>
      <c r="AG284" s="24"/>
      <c r="AH284" s="24"/>
      <c r="AI284" s="24"/>
      <c r="AJ284" s="24"/>
      <c r="AK284" s="24"/>
      <c r="AL284" s="24"/>
      <c r="AM284" s="24"/>
      <c r="AN284" s="24"/>
      <c r="AO284" s="24"/>
      <c r="AP284" s="24"/>
      <c r="AQ284" s="24"/>
      <c r="AR284" s="24"/>
      <c r="AS284" s="24"/>
      <c r="AT284" s="24"/>
      <c r="AU284" s="24"/>
      <c r="AV284" s="24"/>
      <c r="AW284" s="24"/>
      <c r="AX284" s="24"/>
      <c r="AY284" s="24"/>
      <c r="AZ284" s="24"/>
      <c r="BA284" s="24"/>
      <c r="BB284" s="24"/>
      <c r="BC284" s="24"/>
      <c r="BD284" s="24"/>
      <c r="BE284" s="24"/>
      <c r="BF284" s="24"/>
      <c r="BG284" s="24"/>
      <c r="BH284" s="24"/>
      <c r="BI284" s="24"/>
      <c r="BJ284" s="24"/>
      <c r="BK284" s="24"/>
      <c r="BL284" s="24"/>
      <c r="BM284" s="24"/>
      <c r="BN284" s="24"/>
      <c r="BO284" s="24"/>
      <c r="BP284" s="24"/>
      <c r="BQ284" s="24"/>
      <c r="BR284" s="24"/>
      <c r="BS284" s="24"/>
      <c r="BT284" s="24"/>
      <c r="BU284" s="24"/>
      <c r="BV284" s="24"/>
      <c r="BW284" s="24"/>
      <c r="BX284" s="24"/>
      <c r="BY284" s="24"/>
      <c r="BZ284" s="24"/>
      <c r="CA284" s="24"/>
      <c r="CB284" s="24"/>
      <c r="CC284" s="24"/>
      <c r="CD284" s="24"/>
      <c r="CE284" s="24"/>
      <c r="CF284" s="24"/>
      <c r="CG284" s="24"/>
      <c r="CH284" s="24"/>
      <c r="CI284" s="24"/>
      <c r="CJ284" s="24"/>
      <c r="CK284" s="24"/>
      <c r="CL284" s="24"/>
      <c r="CM284" s="24"/>
      <c r="CN284" s="24"/>
      <c r="CO284" s="24"/>
      <c r="CP284" s="24"/>
      <c r="CQ284" s="24"/>
      <c r="CR284" s="24"/>
      <c r="CS284" s="24"/>
      <c r="CT284" s="24"/>
      <c r="CU284" s="24"/>
      <c r="CV284" s="24"/>
      <c r="CW284" s="24"/>
      <c r="CX284" s="24"/>
      <c r="CY284" s="24"/>
      <c r="CZ284" s="24"/>
      <c r="DA284" s="24"/>
      <c r="DB284" s="24"/>
      <c r="DC284" s="24"/>
      <c r="DD284" s="24"/>
      <c r="DE284" s="24"/>
      <c r="DF284" s="24"/>
      <c r="DG284" s="24"/>
      <c r="DH284" s="24"/>
      <c r="DI284" s="24"/>
      <c r="DJ284" s="24"/>
      <c r="DK284" s="24"/>
      <c r="DL284" s="24"/>
      <c r="DM284" s="24"/>
      <c r="DN284" s="24"/>
      <c r="DO284" s="24"/>
      <c r="DP284" s="24"/>
      <c r="DQ284" s="24"/>
      <c r="DR284" s="24"/>
      <c r="DS284" s="24"/>
      <c r="DT284" s="24"/>
      <c r="DU284" s="24"/>
      <c r="DV284" s="24"/>
      <c r="DW284" s="24"/>
      <c r="DX284" s="24"/>
      <c r="DY284" s="24"/>
      <c r="DZ284" s="24"/>
      <c r="EA284" s="24"/>
      <c r="EB284" s="24"/>
      <c r="EC284" s="24"/>
      <c r="ED284" s="24"/>
      <c r="EE284" s="24"/>
      <c r="EF284" s="24"/>
      <c r="EG284" s="24"/>
      <c r="EH284" s="24"/>
      <c r="EI284" s="24"/>
      <c r="EJ284" s="24"/>
      <c r="EK284" s="24"/>
      <c r="EL284" s="24"/>
      <c r="EM284" s="24"/>
      <c r="EN284" s="24"/>
      <c r="EO284" s="24"/>
      <c r="EP284" s="24"/>
      <c r="EQ284" s="24"/>
      <c r="ER284" s="24"/>
      <c r="ES284" s="24"/>
      <c r="ET284" s="24"/>
      <c r="EU284" s="24"/>
      <c r="EV284" s="24"/>
      <c r="EW284" s="24"/>
      <c r="EX284" s="24"/>
      <c r="EY284" s="24"/>
      <c r="EZ284" s="24"/>
      <c r="FA284" s="24"/>
      <c r="FB284" s="24"/>
      <c r="FC284" s="24"/>
      <c r="FD284" s="24"/>
      <c r="FE284" s="24"/>
      <c r="FF284" s="24"/>
      <c r="FG284" s="24"/>
      <c r="FH284" s="24"/>
      <c r="FI284" s="24"/>
      <c r="FJ284" s="24"/>
      <c r="FK284" s="24"/>
      <c r="FL284" s="24"/>
      <c r="FM284" s="24"/>
      <c r="FN284" s="24"/>
      <c r="FO284" s="24"/>
      <c r="FP284" s="24"/>
      <c r="FQ284" s="24"/>
    </row>
    <row r="285" spans="1:173" s="25" customFormat="1" ht="31.5" customHeight="1" x14ac:dyDescent="0.25">
      <c r="A285" s="55" t="s">
        <v>687</v>
      </c>
      <c r="B285" s="41" t="s">
        <v>688</v>
      </c>
      <c r="C285" s="45" t="s">
        <v>371</v>
      </c>
      <c r="D285" s="43" t="s">
        <v>58</v>
      </c>
      <c r="E285" s="23">
        <v>213.39</v>
      </c>
      <c r="F285" s="47">
        <v>0</v>
      </c>
      <c r="G285" s="23">
        <f t="shared" si="7"/>
        <v>213.39</v>
      </c>
      <c r="H285" s="46"/>
      <c r="I285" s="59"/>
      <c r="J285" s="114"/>
      <c r="K285" s="8"/>
      <c r="L285" s="119"/>
      <c r="M285" s="24"/>
      <c r="N285" s="24"/>
      <c r="O285" s="24"/>
      <c r="P285" s="24"/>
      <c r="Q285" s="24"/>
      <c r="R285" s="24"/>
      <c r="S285" s="24"/>
      <c r="T285" s="24"/>
      <c r="U285" s="24"/>
      <c r="V285" s="24"/>
      <c r="W285" s="24"/>
      <c r="X285" s="24"/>
      <c r="Y285" s="24"/>
      <c r="Z285" s="24"/>
      <c r="AA285" s="24"/>
      <c r="AB285" s="24"/>
      <c r="AC285" s="24"/>
      <c r="AD285" s="24"/>
      <c r="AE285" s="24"/>
      <c r="AF285" s="24"/>
      <c r="AG285" s="24"/>
      <c r="AH285" s="24"/>
      <c r="AI285" s="24"/>
      <c r="AJ285" s="24"/>
      <c r="AK285" s="24"/>
      <c r="AL285" s="24"/>
      <c r="AM285" s="24"/>
      <c r="AN285" s="24"/>
      <c r="AO285" s="24"/>
      <c r="AP285" s="24"/>
      <c r="AQ285" s="24"/>
      <c r="AR285" s="24"/>
      <c r="AS285" s="24"/>
      <c r="AT285" s="24"/>
      <c r="AU285" s="24"/>
      <c r="AV285" s="24"/>
      <c r="AW285" s="24"/>
      <c r="AX285" s="24"/>
      <c r="AY285" s="24"/>
      <c r="AZ285" s="24"/>
      <c r="BA285" s="24"/>
      <c r="BB285" s="24"/>
      <c r="BC285" s="24"/>
      <c r="BD285" s="24"/>
      <c r="BE285" s="24"/>
      <c r="BF285" s="24"/>
      <c r="BG285" s="24"/>
      <c r="BH285" s="24"/>
      <c r="BI285" s="24"/>
      <c r="BJ285" s="24"/>
      <c r="BK285" s="24"/>
      <c r="BL285" s="24"/>
      <c r="BM285" s="24"/>
      <c r="BN285" s="24"/>
      <c r="BO285" s="24"/>
      <c r="BP285" s="24"/>
      <c r="BQ285" s="24"/>
      <c r="BR285" s="24"/>
      <c r="BS285" s="24"/>
      <c r="BT285" s="24"/>
      <c r="BU285" s="24"/>
      <c r="BV285" s="24"/>
      <c r="BW285" s="24"/>
      <c r="BX285" s="24"/>
      <c r="BY285" s="24"/>
      <c r="BZ285" s="24"/>
      <c r="CA285" s="24"/>
      <c r="CB285" s="24"/>
      <c r="CC285" s="24"/>
      <c r="CD285" s="24"/>
      <c r="CE285" s="24"/>
      <c r="CF285" s="24"/>
      <c r="CG285" s="24"/>
      <c r="CH285" s="24"/>
      <c r="CI285" s="24"/>
      <c r="CJ285" s="24"/>
      <c r="CK285" s="24"/>
      <c r="CL285" s="24"/>
      <c r="CM285" s="24"/>
      <c r="CN285" s="24"/>
      <c r="CO285" s="24"/>
      <c r="CP285" s="24"/>
      <c r="CQ285" s="24"/>
      <c r="CR285" s="24"/>
      <c r="CS285" s="24"/>
      <c r="CT285" s="24"/>
      <c r="CU285" s="24"/>
      <c r="CV285" s="24"/>
      <c r="CW285" s="24"/>
      <c r="CX285" s="24"/>
      <c r="CY285" s="24"/>
      <c r="CZ285" s="24"/>
      <c r="DA285" s="24"/>
      <c r="DB285" s="24"/>
      <c r="DC285" s="24"/>
      <c r="DD285" s="24"/>
      <c r="DE285" s="24"/>
      <c r="DF285" s="24"/>
      <c r="DG285" s="24"/>
      <c r="DH285" s="24"/>
      <c r="DI285" s="24"/>
      <c r="DJ285" s="24"/>
      <c r="DK285" s="24"/>
      <c r="DL285" s="24"/>
      <c r="DM285" s="24"/>
      <c r="DN285" s="24"/>
      <c r="DO285" s="24"/>
      <c r="DP285" s="24"/>
      <c r="DQ285" s="24"/>
      <c r="DR285" s="24"/>
      <c r="DS285" s="24"/>
      <c r="DT285" s="24"/>
      <c r="DU285" s="24"/>
      <c r="DV285" s="24"/>
      <c r="DW285" s="24"/>
      <c r="DX285" s="24"/>
      <c r="DY285" s="24"/>
      <c r="DZ285" s="24"/>
      <c r="EA285" s="24"/>
      <c r="EB285" s="24"/>
      <c r="EC285" s="24"/>
      <c r="ED285" s="24"/>
      <c r="EE285" s="24"/>
      <c r="EF285" s="24"/>
      <c r="EG285" s="24"/>
      <c r="EH285" s="24"/>
      <c r="EI285" s="24"/>
      <c r="EJ285" s="24"/>
      <c r="EK285" s="24"/>
      <c r="EL285" s="24"/>
      <c r="EM285" s="24"/>
      <c r="EN285" s="24"/>
      <c r="EO285" s="24"/>
      <c r="EP285" s="24"/>
      <c r="EQ285" s="24"/>
      <c r="ER285" s="24"/>
      <c r="ES285" s="24"/>
      <c r="ET285" s="24"/>
      <c r="EU285" s="24"/>
      <c r="EV285" s="24"/>
      <c r="EW285" s="24"/>
      <c r="EX285" s="24"/>
      <c r="EY285" s="24"/>
      <c r="EZ285" s="24"/>
      <c r="FA285" s="24"/>
      <c r="FB285" s="24"/>
      <c r="FC285" s="24"/>
      <c r="FD285" s="24"/>
      <c r="FE285" s="24"/>
      <c r="FF285" s="24"/>
      <c r="FG285" s="24"/>
      <c r="FH285" s="24"/>
      <c r="FI285" s="24"/>
      <c r="FJ285" s="24"/>
      <c r="FK285" s="24"/>
      <c r="FL285" s="24"/>
      <c r="FM285" s="24"/>
      <c r="FN285" s="24"/>
      <c r="FO285" s="24"/>
      <c r="FP285" s="24"/>
      <c r="FQ285" s="24"/>
    </row>
    <row r="286" spans="1:173" s="25" customFormat="1" ht="31.5" customHeight="1" x14ac:dyDescent="0.25">
      <c r="A286" s="55" t="s">
        <v>689</v>
      </c>
      <c r="B286" s="41" t="s">
        <v>539</v>
      </c>
      <c r="C286" s="45" t="s">
        <v>341</v>
      </c>
      <c r="D286" s="43" t="s">
        <v>86</v>
      </c>
      <c r="E286" s="23">
        <v>352</v>
      </c>
      <c r="F286" s="47">
        <v>0</v>
      </c>
      <c r="G286" s="23">
        <f t="shared" si="7"/>
        <v>352</v>
      </c>
      <c r="H286" s="46"/>
      <c r="I286" s="59"/>
      <c r="J286" s="114"/>
      <c r="K286" s="8"/>
      <c r="L286" s="119"/>
      <c r="M286" s="24"/>
      <c r="N286" s="24"/>
      <c r="O286" s="24"/>
      <c r="P286" s="24"/>
      <c r="Q286" s="24"/>
      <c r="R286" s="24"/>
      <c r="S286" s="24"/>
      <c r="T286" s="24"/>
      <c r="U286" s="24"/>
      <c r="V286" s="24"/>
      <c r="W286" s="24"/>
      <c r="X286" s="24"/>
      <c r="Y286" s="24"/>
      <c r="Z286" s="24"/>
      <c r="AA286" s="24"/>
      <c r="AB286" s="24"/>
      <c r="AC286" s="24"/>
      <c r="AD286" s="24"/>
      <c r="AE286" s="24"/>
      <c r="AF286" s="24"/>
      <c r="AG286" s="24"/>
      <c r="AH286" s="24"/>
      <c r="AI286" s="24"/>
      <c r="AJ286" s="24"/>
      <c r="AK286" s="24"/>
      <c r="AL286" s="24"/>
      <c r="AM286" s="24"/>
      <c r="AN286" s="24"/>
      <c r="AO286" s="24"/>
      <c r="AP286" s="24"/>
      <c r="AQ286" s="24"/>
      <c r="AR286" s="24"/>
      <c r="AS286" s="24"/>
      <c r="AT286" s="24"/>
      <c r="AU286" s="24"/>
      <c r="AV286" s="24"/>
      <c r="AW286" s="24"/>
      <c r="AX286" s="24"/>
      <c r="AY286" s="24"/>
      <c r="AZ286" s="24"/>
      <c r="BA286" s="24"/>
      <c r="BB286" s="24"/>
      <c r="BC286" s="24"/>
      <c r="BD286" s="24"/>
      <c r="BE286" s="24"/>
      <c r="BF286" s="24"/>
      <c r="BG286" s="24"/>
      <c r="BH286" s="24"/>
      <c r="BI286" s="24"/>
      <c r="BJ286" s="24"/>
      <c r="BK286" s="24"/>
      <c r="BL286" s="24"/>
      <c r="BM286" s="24"/>
      <c r="BN286" s="24"/>
      <c r="BO286" s="24"/>
      <c r="BP286" s="24"/>
      <c r="BQ286" s="24"/>
      <c r="BR286" s="24"/>
      <c r="BS286" s="24"/>
      <c r="BT286" s="24"/>
      <c r="BU286" s="24"/>
      <c r="BV286" s="24"/>
      <c r="BW286" s="24"/>
      <c r="BX286" s="24"/>
      <c r="BY286" s="24"/>
      <c r="BZ286" s="24"/>
      <c r="CA286" s="24"/>
      <c r="CB286" s="24"/>
      <c r="CC286" s="24"/>
      <c r="CD286" s="24"/>
      <c r="CE286" s="24"/>
      <c r="CF286" s="24"/>
      <c r="CG286" s="24"/>
      <c r="CH286" s="24"/>
      <c r="CI286" s="24"/>
      <c r="CJ286" s="24"/>
      <c r="CK286" s="24"/>
      <c r="CL286" s="24"/>
      <c r="CM286" s="24"/>
      <c r="CN286" s="24"/>
      <c r="CO286" s="24"/>
      <c r="CP286" s="24"/>
      <c r="CQ286" s="24"/>
      <c r="CR286" s="24"/>
      <c r="CS286" s="24"/>
      <c r="CT286" s="24"/>
      <c r="CU286" s="24"/>
      <c r="CV286" s="24"/>
      <c r="CW286" s="24"/>
      <c r="CX286" s="24"/>
      <c r="CY286" s="24"/>
      <c r="CZ286" s="24"/>
      <c r="DA286" s="24"/>
      <c r="DB286" s="24"/>
      <c r="DC286" s="24"/>
      <c r="DD286" s="24"/>
      <c r="DE286" s="24"/>
      <c r="DF286" s="24"/>
      <c r="DG286" s="24"/>
      <c r="DH286" s="24"/>
      <c r="DI286" s="24"/>
      <c r="DJ286" s="24"/>
      <c r="DK286" s="24"/>
      <c r="DL286" s="24"/>
      <c r="DM286" s="24"/>
      <c r="DN286" s="24"/>
      <c r="DO286" s="24"/>
      <c r="DP286" s="24"/>
      <c r="DQ286" s="24"/>
      <c r="DR286" s="24"/>
      <c r="DS286" s="24"/>
      <c r="DT286" s="24"/>
      <c r="DU286" s="24"/>
      <c r="DV286" s="24"/>
      <c r="DW286" s="24"/>
      <c r="DX286" s="24"/>
      <c r="DY286" s="24"/>
      <c r="DZ286" s="24"/>
      <c r="EA286" s="24"/>
      <c r="EB286" s="24"/>
      <c r="EC286" s="24"/>
      <c r="ED286" s="24"/>
      <c r="EE286" s="24"/>
      <c r="EF286" s="24"/>
      <c r="EG286" s="24"/>
      <c r="EH286" s="24"/>
      <c r="EI286" s="24"/>
      <c r="EJ286" s="24"/>
      <c r="EK286" s="24"/>
      <c r="EL286" s="24"/>
      <c r="EM286" s="24"/>
      <c r="EN286" s="24"/>
      <c r="EO286" s="24"/>
      <c r="EP286" s="24"/>
      <c r="EQ286" s="24"/>
      <c r="ER286" s="24"/>
      <c r="ES286" s="24"/>
      <c r="ET286" s="24"/>
      <c r="EU286" s="24"/>
      <c r="EV286" s="24"/>
      <c r="EW286" s="24"/>
      <c r="EX286" s="24"/>
      <c r="EY286" s="24"/>
      <c r="EZ286" s="24"/>
      <c r="FA286" s="24"/>
      <c r="FB286" s="24"/>
      <c r="FC286" s="24"/>
      <c r="FD286" s="24"/>
      <c r="FE286" s="24"/>
      <c r="FF286" s="24"/>
      <c r="FG286" s="24"/>
      <c r="FH286" s="24"/>
      <c r="FI286" s="24"/>
      <c r="FJ286" s="24"/>
      <c r="FK286" s="24"/>
      <c r="FL286" s="24"/>
      <c r="FM286" s="24"/>
      <c r="FN286" s="24"/>
      <c r="FO286" s="24"/>
      <c r="FP286" s="24"/>
      <c r="FQ286" s="24"/>
    </row>
    <row r="287" spans="1:173" s="25" customFormat="1" ht="31.5" customHeight="1" x14ac:dyDescent="0.25">
      <c r="A287" s="55" t="s">
        <v>690</v>
      </c>
      <c r="B287" s="41" t="s">
        <v>552</v>
      </c>
      <c r="C287" s="45" t="s">
        <v>553</v>
      </c>
      <c r="D287" s="43" t="s">
        <v>259</v>
      </c>
      <c r="E287" s="23">
        <v>257.89</v>
      </c>
      <c r="F287" s="47">
        <v>0</v>
      </c>
      <c r="G287" s="23">
        <f t="shared" si="7"/>
        <v>257.89</v>
      </c>
      <c r="H287" s="46"/>
      <c r="I287" s="59"/>
      <c r="J287" s="114"/>
      <c r="K287" s="8"/>
      <c r="L287" s="119"/>
      <c r="M287" s="24"/>
      <c r="N287" s="24"/>
      <c r="O287" s="24"/>
      <c r="P287" s="24"/>
      <c r="Q287" s="24"/>
      <c r="R287" s="24"/>
      <c r="S287" s="24"/>
      <c r="T287" s="24"/>
      <c r="U287" s="24"/>
      <c r="V287" s="24"/>
      <c r="W287" s="24"/>
      <c r="X287" s="24"/>
      <c r="Y287" s="24"/>
      <c r="Z287" s="24"/>
      <c r="AA287" s="24"/>
      <c r="AB287" s="24"/>
      <c r="AC287" s="24"/>
      <c r="AD287" s="24"/>
      <c r="AE287" s="24"/>
      <c r="AF287" s="24"/>
      <c r="AG287" s="24"/>
      <c r="AH287" s="24"/>
      <c r="AI287" s="24"/>
      <c r="AJ287" s="24"/>
      <c r="AK287" s="24"/>
      <c r="AL287" s="24"/>
      <c r="AM287" s="24"/>
      <c r="AN287" s="24"/>
      <c r="AO287" s="24"/>
      <c r="AP287" s="24"/>
      <c r="AQ287" s="24"/>
      <c r="AR287" s="24"/>
      <c r="AS287" s="24"/>
      <c r="AT287" s="24"/>
      <c r="AU287" s="24"/>
      <c r="AV287" s="24"/>
      <c r="AW287" s="24"/>
      <c r="AX287" s="24"/>
      <c r="AY287" s="24"/>
      <c r="AZ287" s="24"/>
      <c r="BA287" s="24"/>
      <c r="BB287" s="24"/>
      <c r="BC287" s="24"/>
      <c r="BD287" s="24"/>
      <c r="BE287" s="24"/>
      <c r="BF287" s="24"/>
      <c r="BG287" s="24"/>
      <c r="BH287" s="24"/>
      <c r="BI287" s="24"/>
      <c r="BJ287" s="24"/>
      <c r="BK287" s="24"/>
      <c r="BL287" s="24"/>
      <c r="BM287" s="24"/>
      <c r="BN287" s="24"/>
      <c r="BO287" s="24"/>
      <c r="BP287" s="24"/>
      <c r="BQ287" s="24"/>
      <c r="BR287" s="24"/>
      <c r="BS287" s="24"/>
      <c r="BT287" s="24"/>
      <c r="BU287" s="24"/>
      <c r="BV287" s="24"/>
      <c r="BW287" s="24"/>
      <c r="BX287" s="24"/>
      <c r="BY287" s="24"/>
      <c r="BZ287" s="24"/>
      <c r="CA287" s="24"/>
      <c r="CB287" s="24"/>
      <c r="CC287" s="24"/>
      <c r="CD287" s="24"/>
      <c r="CE287" s="24"/>
      <c r="CF287" s="24"/>
      <c r="CG287" s="24"/>
      <c r="CH287" s="24"/>
      <c r="CI287" s="24"/>
      <c r="CJ287" s="24"/>
      <c r="CK287" s="24"/>
      <c r="CL287" s="24"/>
      <c r="CM287" s="24"/>
      <c r="CN287" s="24"/>
      <c r="CO287" s="24"/>
      <c r="CP287" s="24"/>
      <c r="CQ287" s="24"/>
      <c r="CR287" s="24"/>
      <c r="CS287" s="24"/>
      <c r="CT287" s="24"/>
      <c r="CU287" s="24"/>
      <c r="CV287" s="24"/>
      <c r="CW287" s="24"/>
      <c r="CX287" s="24"/>
      <c r="CY287" s="24"/>
      <c r="CZ287" s="24"/>
      <c r="DA287" s="24"/>
      <c r="DB287" s="24"/>
      <c r="DC287" s="24"/>
      <c r="DD287" s="24"/>
      <c r="DE287" s="24"/>
      <c r="DF287" s="24"/>
      <c r="DG287" s="24"/>
      <c r="DH287" s="24"/>
      <c r="DI287" s="24"/>
      <c r="DJ287" s="24"/>
      <c r="DK287" s="24"/>
      <c r="DL287" s="24"/>
      <c r="DM287" s="24"/>
      <c r="DN287" s="24"/>
      <c r="DO287" s="24"/>
      <c r="DP287" s="24"/>
      <c r="DQ287" s="24"/>
      <c r="DR287" s="24"/>
      <c r="DS287" s="24"/>
      <c r="DT287" s="24"/>
      <c r="DU287" s="24"/>
      <c r="DV287" s="24"/>
      <c r="DW287" s="24"/>
      <c r="DX287" s="24"/>
      <c r="DY287" s="24"/>
      <c r="DZ287" s="24"/>
      <c r="EA287" s="24"/>
      <c r="EB287" s="24"/>
      <c r="EC287" s="24"/>
      <c r="ED287" s="24"/>
      <c r="EE287" s="24"/>
      <c r="EF287" s="24"/>
      <c r="EG287" s="24"/>
      <c r="EH287" s="24"/>
      <c r="EI287" s="24"/>
      <c r="EJ287" s="24"/>
      <c r="EK287" s="24"/>
      <c r="EL287" s="24"/>
      <c r="EM287" s="24"/>
      <c r="EN287" s="24"/>
      <c r="EO287" s="24"/>
      <c r="EP287" s="24"/>
      <c r="EQ287" s="24"/>
      <c r="ER287" s="24"/>
      <c r="ES287" s="24"/>
      <c r="ET287" s="24"/>
      <c r="EU287" s="24"/>
      <c r="EV287" s="24"/>
      <c r="EW287" s="24"/>
      <c r="EX287" s="24"/>
      <c r="EY287" s="24"/>
      <c r="EZ287" s="24"/>
      <c r="FA287" s="24"/>
      <c r="FB287" s="24"/>
      <c r="FC287" s="24"/>
      <c r="FD287" s="24"/>
      <c r="FE287" s="24"/>
      <c r="FF287" s="24"/>
      <c r="FG287" s="24"/>
      <c r="FH287" s="24"/>
      <c r="FI287" s="24"/>
      <c r="FJ287" s="24"/>
      <c r="FK287" s="24"/>
      <c r="FL287" s="24"/>
      <c r="FM287" s="24"/>
      <c r="FN287" s="24"/>
      <c r="FO287" s="24"/>
      <c r="FP287" s="24"/>
      <c r="FQ287" s="24"/>
    </row>
    <row r="288" spans="1:173" s="25" customFormat="1" ht="31.5" customHeight="1" x14ac:dyDescent="0.25">
      <c r="A288" s="55" t="s">
        <v>691</v>
      </c>
      <c r="B288" s="41" t="s">
        <v>692</v>
      </c>
      <c r="C288" s="45" t="s">
        <v>693</v>
      </c>
      <c r="D288" s="43" t="s">
        <v>86</v>
      </c>
      <c r="E288" s="23">
        <v>33.799999999999997</v>
      </c>
      <c r="F288" s="47">
        <v>0</v>
      </c>
      <c r="G288" s="23">
        <f t="shared" si="7"/>
        <v>33.799999999999997</v>
      </c>
      <c r="H288" s="46"/>
      <c r="I288" s="59"/>
      <c r="J288" s="114"/>
      <c r="K288" s="8"/>
      <c r="L288" s="119"/>
      <c r="M288" s="24"/>
      <c r="N288" s="24"/>
      <c r="O288" s="24"/>
      <c r="P288" s="24"/>
      <c r="Q288" s="24"/>
      <c r="R288" s="24"/>
      <c r="S288" s="24"/>
      <c r="T288" s="24"/>
      <c r="U288" s="24"/>
      <c r="V288" s="24"/>
      <c r="W288" s="24"/>
      <c r="X288" s="24"/>
      <c r="Y288" s="24"/>
      <c r="Z288" s="24"/>
      <c r="AA288" s="24"/>
      <c r="AB288" s="24"/>
      <c r="AC288" s="24"/>
      <c r="AD288" s="24"/>
      <c r="AE288" s="24"/>
      <c r="AF288" s="24"/>
      <c r="AG288" s="24"/>
      <c r="AH288" s="24"/>
      <c r="AI288" s="24"/>
      <c r="AJ288" s="24"/>
      <c r="AK288" s="24"/>
      <c r="AL288" s="24"/>
      <c r="AM288" s="24"/>
      <c r="AN288" s="24"/>
      <c r="AO288" s="24"/>
      <c r="AP288" s="24"/>
      <c r="AQ288" s="24"/>
      <c r="AR288" s="24"/>
      <c r="AS288" s="24"/>
      <c r="AT288" s="24"/>
      <c r="AU288" s="24"/>
      <c r="AV288" s="24"/>
      <c r="AW288" s="24"/>
      <c r="AX288" s="24"/>
      <c r="AY288" s="24"/>
      <c r="AZ288" s="24"/>
      <c r="BA288" s="24"/>
      <c r="BB288" s="24"/>
      <c r="BC288" s="24"/>
      <c r="BD288" s="24"/>
      <c r="BE288" s="24"/>
      <c r="BF288" s="24"/>
      <c r="BG288" s="24"/>
      <c r="BH288" s="24"/>
      <c r="BI288" s="24"/>
      <c r="BJ288" s="24"/>
      <c r="BK288" s="24"/>
      <c r="BL288" s="24"/>
      <c r="BM288" s="24"/>
      <c r="BN288" s="24"/>
      <c r="BO288" s="24"/>
      <c r="BP288" s="24"/>
      <c r="BQ288" s="24"/>
      <c r="BR288" s="24"/>
      <c r="BS288" s="24"/>
      <c r="BT288" s="24"/>
      <c r="BU288" s="24"/>
      <c r="BV288" s="24"/>
      <c r="BW288" s="24"/>
      <c r="BX288" s="24"/>
      <c r="BY288" s="24"/>
      <c r="BZ288" s="24"/>
      <c r="CA288" s="24"/>
      <c r="CB288" s="24"/>
      <c r="CC288" s="24"/>
      <c r="CD288" s="24"/>
      <c r="CE288" s="24"/>
      <c r="CF288" s="24"/>
      <c r="CG288" s="24"/>
      <c r="CH288" s="24"/>
      <c r="CI288" s="24"/>
      <c r="CJ288" s="24"/>
      <c r="CK288" s="24"/>
      <c r="CL288" s="24"/>
      <c r="CM288" s="24"/>
      <c r="CN288" s="24"/>
      <c r="CO288" s="24"/>
      <c r="CP288" s="24"/>
      <c r="CQ288" s="24"/>
      <c r="CR288" s="24"/>
      <c r="CS288" s="24"/>
      <c r="CT288" s="24"/>
      <c r="CU288" s="24"/>
      <c r="CV288" s="24"/>
      <c r="CW288" s="24"/>
      <c r="CX288" s="24"/>
      <c r="CY288" s="24"/>
      <c r="CZ288" s="24"/>
      <c r="DA288" s="24"/>
      <c r="DB288" s="24"/>
      <c r="DC288" s="24"/>
      <c r="DD288" s="24"/>
      <c r="DE288" s="24"/>
      <c r="DF288" s="24"/>
      <c r="DG288" s="24"/>
      <c r="DH288" s="24"/>
      <c r="DI288" s="24"/>
      <c r="DJ288" s="24"/>
      <c r="DK288" s="24"/>
      <c r="DL288" s="24"/>
      <c r="DM288" s="24"/>
      <c r="DN288" s="24"/>
      <c r="DO288" s="24"/>
      <c r="DP288" s="24"/>
      <c r="DQ288" s="24"/>
      <c r="DR288" s="24"/>
      <c r="DS288" s="24"/>
      <c r="DT288" s="24"/>
      <c r="DU288" s="24"/>
      <c r="DV288" s="24"/>
      <c r="DW288" s="24"/>
      <c r="DX288" s="24"/>
      <c r="DY288" s="24"/>
      <c r="DZ288" s="24"/>
      <c r="EA288" s="24"/>
      <c r="EB288" s="24"/>
      <c r="EC288" s="24"/>
      <c r="ED288" s="24"/>
      <c r="EE288" s="24"/>
      <c r="EF288" s="24"/>
      <c r="EG288" s="24"/>
      <c r="EH288" s="24"/>
      <c r="EI288" s="24"/>
      <c r="EJ288" s="24"/>
      <c r="EK288" s="24"/>
      <c r="EL288" s="24"/>
      <c r="EM288" s="24"/>
      <c r="EN288" s="24"/>
      <c r="EO288" s="24"/>
      <c r="EP288" s="24"/>
      <c r="EQ288" s="24"/>
      <c r="ER288" s="24"/>
      <c r="ES288" s="24"/>
      <c r="ET288" s="24"/>
      <c r="EU288" s="24"/>
      <c r="EV288" s="24"/>
      <c r="EW288" s="24"/>
      <c r="EX288" s="24"/>
      <c r="EY288" s="24"/>
      <c r="EZ288" s="24"/>
      <c r="FA288" s="24"/>
      <c r="FB288" s="24"/>
      <c r="FC288" s="24"/>
      <c r="FD288" s="24"/>
      <c r="FE288" s="24"/>
      <c r="FF288" s="24"/>
      <c r="FG288" s="24"/>
      <c r="FH288" s="24"/>
      <c r="FI288" s="24"/>
      <c r="FJ288" s="24"/>
      <c r="FK288" s="24"/>
      <c r="FL288" s="24"/>
      <c r="FM288" s="24"/>
      <c r="FN288" s="24"/>
      <c r="FO288" s="24"/>
      <c r="FP288" s="24"/>
      <c r="FQ288" s="24"/>
    </row>
    <row r="289" spans="1:173" s="25" customFormat="1" ht="31.5" customHeight="1" x14ac:dyDescent="0.25">
      <c r="A289" s="55" t="s">
        <v>694</v>
      </c>
      <c r="B289" s="41" t="s">
        <v>695</v>
      </c>
      <c r="C289" s="45" t="s">
        <v>359</v>
      </c>
      <c r="D289" s="43" t="s">
        <v>220</v>
      </c>
      <c r="E289" s="23">
        <v>65.400000000000006</v>
      </c>
      <c r="F289" s="47">
        <v>0</v>
      </c>
      <c r="G289" s="23">
        <f t="shared" si="7"/>
        <v>65.400000000000006</v>
      </c>
      <c r="H289" s="46"/>
      <c r="I289" s="59"/>
      <c r="J289" s="114"/>
      <c r="K289" s="8"/>
      <c r="L289" s="119"/>
      <c r="M289" s="24"/>
      <c r="N289" s="24"/>
      <c r="O289" s="24"/>
      <c r="P289" s="24"/>
      <c r="Q289" s="24"/>
      <c r="R289" s="24"/>
      <c r="S289" s="24"/>
      <c r="T289" s="24"/>
      <c r="U289" s="24"/>
      <c r="V289" s="24"/>
      <c r="W289" s="24"/>
      <c r="X289" s="24"/>
      <c r="Y289" s="24"/>
      <c r="Z289" s="24"/>
      <c r="AA289" s="24"/>
      <c r="AB289" s="24"/>
      <c r="AC289" s="24"/>
      <c r="AD289" s="24"/>
      <c r="AE289" s="24"/>
      <c r="AF289" s="24"/>
      <c r="AG289" s="24"/>
      <c r="AH289" s="24"/>
      <c r="AI289" s="24"/>
      <c r="AJ289" s="24"/>
      <c r="AK289" s="24"/>
      <c r="AL289" s="24"/>
      <c r="AM289" s="24"/>
      <c r="AN289" s="24"/>
      <c r="AO289" s="24"/>
      <c r="AP289" s="24"/>
      <c r="AQ289" s="24"/>
      <c r="AR289" s="24"/>
      <c r="AS289" s="24"/>
      <c r="AT289" s="24"/>
      <c r="AU289" s="24"/>
      <c r="AV289" s="24"/>
      <c r="AW289" s="24"/>
      <c r="AX289" s="24"/>
      <c r="AY289" s="24"/>
      <c r="AZ289" s="24"/>
      <c r="BA289" s="24"/>
      <c r="BB289" s="24"/>
      <c r="BC289" s="24"/>
      <c r="BD289" s="24"/>
      <c r="BE289" s="24"/>
      <c r="BF289" s="24"/>
      <c r="BG289" s="24"/>
      <c r="BH289" s="24"/>
      <c r="BI289" s="24"/>
      <c r="BJ289" s="24"/>
      <c r="BK289" s="24"/>
      <c r="BL289" s="24"/>
      <c r="BM289" s="24"/>
      <c r="BN289" s="24"/>
      <c r="BO289" s="24"/>
      <c r="BP289" s="24"/>
      <c r="BQ289" s="24"/>
      <c r="BR289" s="24"/>
      <c r="BS289" s="24"/>
      <c r="BT289" s="24"/>
      <c r="BU289" s="24"/>
      <c r="BV289" s="24"/>
      <c r="BW289" s="24"/>
      <c r="BX289" s="24"/>
      <c r="BY289" s="24"/>
      <c r="BZ289" s="24"/>
      <c r="CA289" s="24"/>
      <c r="CB289" s="24"/>
      <c r="CC289" s="24"/>
      <c r="CD289" s="24"/>
      <c r="CE289" s="24"/>
      <c r="CF289" s="24"/>
      <c r="CG289" s="24"/>
      <c r="CH289" s="24"/>
      <c r="CI289" s="24"/>
      <c r="CJ289" s="24"/>
      <c r="CK289" s="24"/>
      <c r="CL289" s="24"/>
      <c r="CM289" s="24"/>
      <c r="CN289" s="24"/>
      <c r="CO289" s="24"/>
      <c r="CP289" s="24"/>
      <c r="CQ289" s="24"/>
      <c r="CR289" s="24"/>
      <c r="CS289" s="24"/>
      <c r="CT289" s="24"/>
      <c r="CU289" s="24"/>
      <c r="CV289" s="24"/>
      <c r="CW289" s="24"/>
      <c r="CX289" s="24"/>
      <c r="CY289" s="24"/>
      <c r="CZ289" s="24"/>
      <c r="DA289" s="24"/>
      <c r="DB289" s="24"/>
      <c r="DC289" s="24"/>
      <c r="DD289" s="24"/>
      <c r="DE289" s="24"/>
      <c r="DF289" s="24"/>
      <c r="DG289" s="24"/>
      <c r="DH289" s="24"/>
      <c r="DI289" s="24"/>
      <c r="DJ289" s="24"/>
      <c r="DK289" s="24"/>
      <c r="DL289" s="24"/>
      <c r="DM289" s="24"/>
      <c r="DN289" s="24"/>
      <c r="DO289" s="24"/>
      <c r="DP289" s="24"/>
      <c r="DQ289" s="24"/>
      <c r="DR289" s="24"/>
      <c r="DS289" s="24"/>
      <c r="DT289" s="24"/>
      <c r="DU289" s="24"/>
      <c r="DV289" s="24"/>
      <c r="DW289" s="24"/>
      <c r="DX289" s="24"/>
      <c r="DY289" s="24"/>
      <c r="DZ289" s="24"/>
      <c r="EA289" s="24"/>
      <c r="EB289" s="24"/>
      <c r="EC289" s="24"/>
      <c r="ED289" s="24"/>
      <c r="EE289" s="24"/>
      <c r="EF289" s="24"/>
      <c r="EG289" s="24"/>
      <c r="EH289" s="24"/>
      <c r="EI289" s="24"/>
      <c r="EJ289" s="24"/>
      <c r="EK289" s="24"/>
      <c r="EL289" s="24"/>
      <c r="EM289" s="24"/>
      <c r="EN289" s="24"/>
      <c r="EO289" s="24"/>
      <c r="EP289" s="24"/>
      <c r="EQ289" s="24"/>
      <c r="ER289" s="24"/>
      <c r="ES289" s="24"/>
      <c r="ET289" s="24"/>
      <c r="EU289" s="24"/>
      <c r="EV289" s="24"/>
      <c r="EW289" s="24"/>
      <c r="EX289" s="24"/>
      <c r="EY289" s="24"/>
      <c r="EZ289" s="24"/>
      <c r="FA289" s="24"/>
      <c r="FB289" s="24"/>
      <c r="FC289" s="24"/>
      <c r="FD289" s="24"/>
      <c r="FE289" s="24"/>
      <c r="FF289" s="24"/>
      <c r="FG289" s="24"/>
      <c r="FH289" s="24"/>
      <c r="FI289" s="24"/>
      <c r="FJ289" s="24"/>
      <c r="FK289" s="24"/>
      <c r="FL289" s="24"/>
      <c r="FM289" s="24"/>
      <c r="FN289" s="24"/>
      <c r="FO289" s="24"/>
      <c r="FP289" s="24"/>
      <c r="FQ289" s="24"/>
    </row>
    <row r="290" spans="1:173" s="25" customFormat="1" ht="31.5" customHeight="1" x14ac:dyDescent="0.25">
      <c r="A290" s="55" t="s">
        <v>696</v>
      </c>
      <c r="B290" s="41" t="s">
        <v>697</v>
      </c>
      <c r="C290" s="45" t="s">
        <v>387</v>
      </c>
      <c r="D290" s="43" t="s">
        <v>220</v>
      </c>
      <c r="E290" s="23">
        <v>62.64</v>
      </c>
      <c r="F290" s="47">
        <v>0</v>
      </c>
      <c r="G290" s="23">
        <f t="shared" si="7"/>
        <v>62.64</v>
      </c>
      <c r="H290" s="46"/>
      <c r="I290" s="59"/>
      <c r="J290" s="114"/>
      <c r="K290" s="8"/>
      <c r="L290" s="119"/>
      <c r="M290" s="24"/>
      <c r="N290" s="24"/>
      <c r="O290" s="24"/>
      <c r="P290" s="24"/>
      <c r="Q290" s="24"/>
      <c r="R290" s="24"/>
      <c r="S290" s="24"/>
      <c r="T290" s="24"/>
      <c r="U290" s="24"/>
      <c r="V290" s="24"/>
      <c r="W290" s="24"/>
      <c r="X290" s="24"/>
      <c r="Y290" s="24"/>
      <c r="Z290" s="24"/>
      <c r="AA290" s="24"/>
      <c r="AB290" s="24"/>
      <c r="AC290" s="24"/>
      <c r="AD290" s="24"/>
      <c r="AE290" s="24"/>
      <c r="AF290" s="24"/>
      <c r="AG290" s="24"/>
      <c r="AH290" s="24"/>
      <c r="AI290" s="24"/>
      <c r="AJ290" s="24"/>
      <c r="AK290" s="24"/>
      <c r="AL290" s="24"/>
      <c r="AM290" s="24"/>
      <c r="AN290" s="24"/>
      <c r="AO290" s="24"/>
      <c r="AP290" s="24"/>
      <c r="AQ290" s="24"/>
      <c r="AR290" s="24"/>
      <c r="AS290" s="24"/>
      <c r="AT290" s="24"/>
      <c r="AU290" s="24"/>
      <c r="AV290" s="24"/>
      <c r="AW290" s="24"/>
      <c r="AX290" s="24"/>
      <c r="AY290" s="24"/>
      <c r="AZ290" s="24"/>
      <c r="BA290" s="24"/>
      <c r="BB290" s="24"/>
      <c r="BC290" s="24"/>
      <c r="BD290" s="24"/>
      <c r="BE290" s="24"/>
      <c r="BF290" s="24"/>
      <c r="BG290" s="24"/>
      <c r="BH290" s="24"/>
      <c r="BI290" s="24"/>
      <c r="BJ290" s="24"/>
      <c r="BK290" s="24"/>
      <c r="BL290" s="24"/>
      <c r="BM290" s="24"/>
      <c r="BN290" s="24"/>
      <c r="BO290" s="24"/>
      <c r="BP290" s="24"/>
      <c r="BQ290" s="24"/>
      <c r="BR290" s="24"/>
      <c r="BS290" s="24"/>
      <c r="BT290" s="24"/>
      <c r="BU290" s="24"/>
      <c r="BV290" s="24"/>
      <c r="BW290" s="24"/>
      <c r="BX290" s="24"/>
      <c r="BY290" s="24"/>
      <c r="BZ290" s="24"/>
      <c r="CA290" s="24"/>
      <c r="CB290" s="24"/>
      <c r="CC290" s="24"/>
      <c r="CD290" s="24"/>
      <c r="CE290" s="24"/>
      <c r="CF290" s="24"/>
      <c r="CG290" s="24"/>
      <c r="CH290" s="24"/>
      <c r="CI290" s="24"/>
      <c r="CJ290" s="24"/>
      <c r="CK290" s="24"/>
      <c r="CL290" s="24"/>
      <c r="CM290" s="24"/>
      <c r="CN290" s="24"/>
      <c r="CO290" s="24"/>
      <c r="CP290" s="24"/>
      <c r="CQ290" s="24"/>
      <c r="CR290" s="24"/>
      <c r="CS290" s="24"/>
      <c r="CT290" s="24"/>
      <c r="CU290" s="24"/>
      <c r="CV290" s="24"/>
      <c r="CW290" s="24"/>
      <c r="CX290" s="24"/>
      <c r="CY290" s="24"/>
      <c r="CZ290" s="24"/>
      <c r="DA290" s="24"/>
      <c r="DB290" s="24"/>
      <c r="DC290" s="24"/>
      <c r="DD290" s="24"/>
      <c r="DE290" s="24"/>
      <c r="DF290" s="24"/>
      <c r="DG290" s="24"/>
      <c r="DH290" s="24"/>
      <c r="DI290" s="24"/>
      <c r="DJ290" s="24"/>
      <c r="DK290" s="24"/>
      <c r="DL290" s="24"/>
      <c r="DM290" s="24"/>
      <c r="DN290" s="24"/>
      <c r="DO290" s="24"/>
      <c r="DP290" s="24"/>
      <c r="DQ290" s="24"/>
      <c r="DR290" s="24"/>
      <c r="DS290" s="24"/>
      <c r="DT290" s="24"/>
      <c r="DU290" s="24"/>
      <c r="DV290" s="24"/>
      <c r="DW290" s="24"/>
      <c r="DX290" s="24"/>
      <c r="DY290" s="24"/>
      <c r="DZ290" s="24"/>
      <c r="EA290" s="24"/>
      <c r="EB290" s="24"/>
      <c r="EC290" s="24"/>
      <c r="ED290" s="24"/>
      <c r="EE290" s="24"/>
      <c r="EF290" s="24"/>
      <c r="EG290" s="24"/>
      <c r="EH290" s="24"/>
      <c r="EI290" s="24"/>
      <c r="EJ290" s="24"/>
      <c r="EK290" s="24"/>
      <c r="EL290" s="24"/>
      <c r="EM290" s="24"/>
      <c r="EN290" s="24"/>
      <c r="EO290" s="24"/>
      <c r="EP290" s="24"/>
      <c r="EQ290" s="24"/>
      <c r="ER290" s="24"/>
      <c r="ES290" s="24"/>
      <c r="ET290" s="24"/>
      <c r="EU290" s="24"/>
      <c r="EV290" s="24"/>
      <c r="EW290" s="24"/>
      <c r="EX290" s="24"/>
      <c r="EY290" s="24"/>
      <c r="EZ290" s="24"/>
      <c r="FA290" s="24"/>
      <c r="FB290" s="24"/>
      <c r="FC290" s="24"/>
      <c r="FD290" s="24"/>
      <c r="FE290" s="24"/>
      <c r="FF290" s="24"/>
      <c r="FG290" s="24"/>
      <c r="FH290" s="24"/>
      <c r="FI290" s="24"/>
      <c r="FJ290" s="24"/>
      <c r="FK290" s="24"/>
      <c r="FL290" s="24"/>
      <c r="FM290" s="24"/>
      <c r="FN290" s="24"/>
      <c r="FO290" s="24"/>
      <c r="FP290" s="24"/>
      <c r="FQ290" s="24"/>
    </row>
    <row r="291" spans="1:173" s="25" customFormat="1" ht="31.5" customHeight="1" x14ac:dyDescent="0.25">
      <c r="A291" s="55" t="s">
        <v>698</v>
      </c>
      <c r="B291" s="41" t="s">
        <v>699</v>
      </c>
      <c r="C291" s="42" t="s">
        <v>390</v>
      </c>
      <c r="D291" s="43"/>
      <c r="E291" s="23"/>
      <c r="F291" s="47"/>
      <c r="G291" s="23"/>
      <c r="H291" s="44"/>
      <c r="I291" s="59"/>
      <c r="J291" s="114"/>
      <c r="K291" s="8"/>
      <c r="L291" s="119"/>
      <c r="M291" s="24"/>
      <c r="N291" s="24"/>
      <c r="O291" s="24"/>
      <c r="P291" s="24"/>
      <c r="Q291" s="24"/>
      <c r="R291" s="24"/>
      <c r="S291" s="24"/>
      <c r="T291" s="24"/>
      <c r="U291" s="24"/>
      <c r="V291" s="24"/>
      <c r="W291" s="24"/>
      <c r="X291" s="24"/>
      <c r="Y291" s="24"/>
      <c r="Z291" s="24"/>
      <c r="AA291" s="24"/>
      <c r="AB291" s="24"/>
      <c r="AC291" s="24"/>
      <c r="AD291" s="24"/>
      <c r="AE291" s="24"/>
      <c r="AF291" s="24"/>
      <c r="AG291" s="24"/>
      <c r="AH291" s="24"/>
      <c r="AI291" s="24"/>
      <c r="AJ291" s="24"/>
      <c r="AK291" s="24"/>
      <c r="AL291" s="24"/>
      <c r="AM291" s="24"/>
      <c r="AN291" s="24"/>
      <c r="AO291" s="24"/>
      <c r="AP291" s="24"/>
      <c r="AQ291" s="24"/>
      <c r="AR291" s="24"/>
      <c r="AS291" s="24"/>
      <c r="AT291" s="24"/>
      <c r="AU291" s="24"/>
      <c r="AV291" s="24"/>
      <c r="AW291" s="24"/>
      <c r="AX291" s="24"/>
      <c r="AY291" s="24"/>
      <c r="AZ291" s="24"/>
      <c r="BA291" s="24"/>
      <c r="BB291" s="24"/>
      <c r="BC291" s="24"/>
      <c r="BD291" s="24"/>
      <c r="BE291" s="24"/>
      <c r="BF291" s="24"/>
      <c r="BG291" s="24"/>
      <c r="BH291" s="24"/>
      <c r="BI291" s="24"/>
      <c r="BJ291" s="24"/>
      <c r="BK291" s="24"/>
      <c r="BL291" s="24"/>
      <c r="BM291" s="24"/>
      <c r="BN291" s="24"/>
      <c r="BO291" s="24"/>
      <c r="BP291" s="24"/>
      <c r="BQ291" s="24"/>
      <c r="BR291" s="24"/>
      <c r="BS291" s="24"/>
      <c r="BT291" s="24"/>
      <c r="BU291" s="24"/>
      <c r="BV291" s="24"/>
      <c r="BW291" s="24"/>
      <c r="BX291" s="24"/>
      <c r="BY291" s="24"/>
      <c r="BZ291" s="24"/>
      <c r="CA291" s="24"/>
      <c r="CB291" s="24"/>
      <c r="CC291" s="24"/>
      <c r="CD291" s="24"/>
      <c r="CE291" s="24"/>
      <c r="CF291" s="24"/>
      <c r="CG291" s="24"/>
      <c r="CH291" s="24"/>
      <c r="CI291" s="24"/>
      <c r="CJ291" s="24"/>
      <c r="CK291" s="24"/>
      <c r="CL291" s="24"/>
      <c r="CM291" s="24"/>
      <c r="CN291" s="24"/>
      <c r="CO291" s="24"/>
      <c r="CP291" s="24"/>
      <c r="CQ291" s="24"/>
      <c r="CR291" s="24"/>
      <c r="CS291" s="24"/>
      <c r="CT291" s="24"/>
      <c r="CU291" s="24"/>
      <c r="CV291" s="24"/>
      <c r="CW291" s="24"/>
      <c r="CX291" s="24"/>
      <c r="CY291" s="24"/>
      <c r="CZ291" s="24"/>
      <c r="DA291" s="24"/>
      <c r="DB291" s="24"/>
      <c r="DC291" s="24"/>
      <c r="DD291" s="24"/>
      <c r="DE291" s="24"/>
      <c r="DF291" s="24"/>
      <c r="DG291" s="24"/>
      <c r="DH291" s="24"/>
      <c r="DI291" s="24"/>
      <c r="DJ291" s="24"/>
      <c r="DK291" s="24"/>
      <c r="DL291" s="24"/>
      <c r="DM291" s="24"/>
      <c r="DN291" s="24"/>
      <c r="DO291" s="24"/>
      <c r="DP291" s="24"/>
      <c r="DQ291" s="24"/>
      <c r="DR291" s="24"/>
      <c r="DS291" s="24"/>
      <c r="DT291" s="24"/>
      <c r="DU291" s="24"/>
      <c r="DV291" s="24"/>
      <c r="DW291" s="24"/>
      <c r="DX291" s="24"/>
      <c r="DY291" s="24"/>
      <c r="DZ291" s="24"/>
      <c r="EA291" s="24"/>
      <c r="EB291" s="24"/>
      <c r="EC291" s="24"/>
      <c r="ED291" s="24"/>
      <c r="EE291" s="24"/>
      <c r="EF291" s="24"/>
      <c r="EG291" s="24"/>
      <c r="EH291" s="24"/>
      <c r="EI291" s="24"/>
      <c r="EJ291" s="24"/>
      <c r="EK291" s="24"/>
      <c r="EL291" s="24"/>
      <c r="EM291" s="24"/>
      <c r="EN291" s="24"/>
      <c r="EO291" s="24"/>
      <c r="EP291" s="24"/>
      <c r="EQ291" s="24"/>
      <c r="ER291" s="24"/>
      <c r="ES291" s="24"/>
      <c r="ET291" s="24"/>
      <c r="EU291" s="24"/>
      <c r="EV291" s="24"/>
      <c r="EW291" s="24"/>
      <c r="EX291" s="24"/>
      <c r="EY291" s="24"/>
      <c r="EZ291" s="24"/>
      <c r="FA291" s="24"/>
      <c r="FB291" s="24"/>
      <c r="FC291" s="24"/>
      <c r="FD291" s="24"/>
      <c r="FE291" s="24"/>
      <c r="FF291" s="24"/>
      <c r="FG291" s="24"/>
      <c r="FH291" s="24"/>
      <c r="FI291" s="24"/>
      <c r="FJ291" s="24"/>
      <c r="FK291" s="24"/>
      <c r="FL291" s="24"/>
      <c r="FM291" s="24"/>
      <c r="FN291" s="24"/>
      <c r="FO291" s="24"/>
      <c r="FP291" s="24"/>
      <c r="FQ291" s="24"/>
    </row>
    <row r="292" spans="1:173" s="25" customFormat="1" ht="31.5" customHeight="1" x14ac:dyDescent="0.25">
      <c r="A292" s="55" t="s">
        <v>700</v>
      </c>
      <c r="B292" s="41" t="s">
        <v>392</v>
      </c>
      <c r="C292" s="45" t="s">
        <v>393</v>
      </c>
      <c r="D292" s="43" t="s">
        <v>90</v>
      </c>
      <c r="E292" s="23">
        <v>14</v>
      </c>
      <c r="F292" s="47">
        <v>0</v>
      </c>
      <c r="G292" s="23">
        <f t="shared" si="7"/>
        <v>14</v>
      </c>
      <c r="H292" s="46"/>
      <c r="I292" s="59"/>
      <c r="J292" s="114"/>
      <c r="K292" s="8"/>
      <c r="L292" s="119"/>
      <c r="M292" s="24"/>
      <c r="N292" s="24"/>
      <c r="O292" s="24"/>
      <c r="P292" s="24"/>
      <c r="Q292" s="24"/>
      <c r="R292" s="24"/>
      <c r="S292" s="24"/>
      <c r="T292" s="24"/>
      <c r="U292" s="24"/>
      <c r="V292" s="24"/>
      <c r="W292" s="24"/>
      <c r="X292" s="24"/>
      <c r="Y292" s="24"/>
      <c r="Z292" s="24"/>
      <c r="AA292" s="24"/>
      <c r="AB292" s="24"/>
      <c r="AC292" s="24"/>
      <c r="AD292" s="24"/>
      <c r="AE292" s="24"/>
      <c r="AF292" s="24"/>
      <c r="AG292" s="24"/>
      <c r="AH292" s="24"/>
      <c r="AI292" s="24"/>
      <c r="AJ292" s="24"/>
      <c r="AK292" s="24"/>
      <c r="AL292" s="24"/>
      <c r="AM292" s="24"/>
      <c r="AN292" s="24"/>
      <c r="AO292" s="24"/>
      <c r="AP292" s="24"/>
      <c r="AQ292" s="24"/>
      <c r="AR292" s="24"/>
      <c r="AS292" s="24"/>
      <c r="AT292" s="24"/>
      <c r="AU292" s="24"/>
      <c r="AV292" s="24"/>
      <c r="AW292" s="24"/>
      <c r="AX292" s="24"/>
      <c r="AY292" s="24"/>
      <c r="AZ292" s="24"/>
      <c r="BA292" s="24"/>
      <c r="BB292" s="24"/>
      <c r="BC292" s="24"/>
      <c r="BD292" s="24"/>
      <c r="BE292" s="24"/>
      <c r="BF292" s="24"/>
      <c r="BG292" s="24"/>
      <c r="BH292" s="24"/>
      <c r="BI292" s="24"/>
      <c r="BJ292" s="24"/>
      <c r="BK292" s="24"/>
      <c r="BL292" s="24"/>
      <c r="BM292" s="24"/>
      <c r="BN292" s="24"/>
      <c r="BO292" s="24"/>
      <c r="BP292" s="24"/>
      <c r="BQ292" s="24"/>
      <c r="BR292" s="24"/>
      <c r="BS292" s="24"/>
      <c r="BT292" s="24"/>
      <c r="BU292" s="24"/>
      <c r="BV292" s="24"/>
      <c r="BW292" s="24"/>
      <c r="BX292" s="24"/>
      <c r="BY292" s="24"/>
      <c r="BZ292" s="24"/>
      <c r="CA292" s="24"/>
      <c r="CB292" s="24"/>
      <c r="CC292" s="24"/>
      <c r="CD292" s="24"/>
      <c r="CE292" s="24"/>
      <c r="CF292" s="24"/>
      <c r="CG292" s="24"/>
      <c r="CH292" s="24"/>
      <c r="CI292" s="24"/>
      <c r="CJ292" s="24"/>
      <c r="CK292" s="24"/>
      <c r="CL292" s="24"/>
      <c r="CM292" s="24"/>
      <c r="CN292" s="24"/>
      <c r="CO292" s="24"/>
      <c r="CP292" s="24"/>
      <c r="CQ292" s="24"/>
      <c r="CR292" s="24"/>
      <c r="CS292" s="24"/>
      <c r="CT292" s="24"/>
      <c r="CU292" s="24"/>
      <c r="CV292" s="24"/>
      <c r="CW292" s="24"/>
      <c r="CX292" s="24"/>
      <c r="CY292" s="24"/>
      <c r="CZ292" s="24"/>
      <c r="DA292" s="24"/>
      <c r="DB292" s="24"/>
      <c r="DC292" s="24"/>
      <c r="DD292" s="24"/>
      <c r="DE292" s="24"/>
      <c r="DF292" s="24"/>
      <c r="DG292" s="24"/>
      <c r="DH292" s="24"/>
      <c r="DI292" s="24"/>
      <c r="DJ292" s="24"/>
      <c r="DK292" s="24"/>
      <c r="DL292" s="24"/>
      <c r="DM292" s="24"/>
      <c r="DN292" s="24"/>
      <c r="DO292" s="24"/>
      <c r="DP292" s="24"/>
      <c r="DQ292" s="24"/>
      <c r="DR292" s="24"/>
      <c r="DS292" s="24"/>
      <c r="DT292" s="24"/>
      <c r="DU292" s="24"/>
      <c r="DV292" s="24"/>
      <c r="DW292" s="24"/>
      <c r="DX292" s="24"/>
      <c r="DY292" s="24"/>
      <c r="DZ292" s="24"/>
      <c r="EA292" s="24"/>
      <c r="EB292" s="24"/>
      <c r="EC292" s="24"/>
      <c r="ED292" s="24"/>
      <c r="EE292" s="24"/>
      <c r="EF292" s="24"/>
      <c r="EG292" s="24"/>
      <c r="EH292" s="24"/>
      <c r="EI292" s="24"/>
      <c r="EJ292" s="24"/>
      <c r="EK292" s="24"/>
      <c r="EL292" s="24"/>
      <c r="EM292" s="24"/>
      <c r="EN292" s="24"/>
      <c r="EO292" s="24"/>
      <c r="EP292" s="24"/>
      <c r="EQ292" s="24"/>
      <c r="ER292" s="24"/>
      <c r="ES292" s="24"/>
      <c r="ET292" s="24"/>
      <c r="EU292" s="24"/>
      <c r="EV292" s="24"/>
      <c r="EW292" s="24"/>
      <c r="EX292" s="24"/>
      <c r="EY292" s="24"/>
      <c r="EZ292" s="24"/>
      <c r="FA292" s="24"/>
      <c r="FB292" s="24"/>
      <c r="FC292" s="24"/>
      <c r="FD292" s="24"/>
      <c r="FE292" s="24"/>
      <c r="FF292" s="24"/>
      <c r="FG292" s="24"/>
      <c r="FH292" s="24"/>
      <c r="FI292" s="24"/>
      <c r="FJ292" s="24"/>
      <c r="FK292" s="24"/>
      <c r="FL292" s="24"/>
      <c r="FM292" s="24"/>
      <c r="FN292" s="24"/>
      <c r="FO292" s="24"/>
      <c r="FP292" s="24"/>
      <c r="FQ292" s="24"/>
    </row>
    <row r="293" spans="1:173" s="25" customFormat="1" ht="31.5" customHeight="1" x14ac:dyDescent="0.25">
      <c r="A293" s="55" t="s">
        <v>701</v>
      </c>
      <c r="B293" s="41" t="s">
        <v>702</v>
      </c>
      <c r="C293" s="45" t="s">
        <v>399</v>
      </c>
      <c r="D293" s="43" t="s">
        <v>220</v>
      </c>
      <c r="E293" s="23">
        <v>45</v>
      </c>
      <c r="F293" s="47">
        <v>0</v>
      </c>
      <c r="G293" s="23">
        <f t="shared" si="7"/>
        <v>45</v>
      </c>
      <c r="H293" s="46"/>
      <c r="I293" s="59"/>
      <c r="J293" s="114"/>
      <c r="K293" s="8"/>
      <c r="L293" s="119"/>
      <c r="M293" s="24"/>
      <c r="N293" s="24"/>
      <c r="O293" s="24"/>
      <c r="P293" s="24"/>
      <c r="Q293" s="24"/>
      <c r="R293" s="24"/>
      <c r="S293" s="24"/>
      <c r="T293" s="24"/>
      <c r="U293" s="24"/>
      <c r="V293" s="24"/>
      <c r="W293" s="24"/>
      <c r="X293" s="24"/>
      <c r="Y293" s="24"/>
      <c r="Z293" s="24"/>
      <c r="AA293" s="24"/>
      <c r="AB293" s="24"/>
      <c r="AC293" s="24"/>
      <c r="AD293" s="24"/>
      <c r="AE293" s="24"/>
      <c r="AF293" s="24"/>
      <c r="AG293" s="24"/>
      <c r="AH293" s="24"/>
      <c r="AI293" s="24"/>
      <c r="AJ293" s="24"/>
      <c r="AK293" s="24"/>
      <c r="AL293" s="24"/>
      <c r="AM293" s="24"/>
      <c r="AN293" s="24"/>
      <c r="AO293" s="24"/>
      <c r="AP293" s="24"/>
      <c r="AQ293" s="24"/>
      <c r="AR293" s="24"/>
      <c r="AS293" s="24"/>
      <c r="AT293" s="24"/>
      <c r="AU293" s="24"/>
      <c r="AV293" s="24"/>
      <c r="AW293" s="24"/>
      <c r="AX293" s="24"/>
      <c r="AY293" s="24"/>
      <c r="AZ293" s="24"/>
      <c r="BA293" s="24"/>
      <c r="BB293" s="24"/>
      <c r="BC293" s="24"/>
      <c r="BD293" s="24"/>
      <c r="BE293" s="24"/>
      <c r="BF293" s="24"/>
      <c r="BG293" s="24"/>
      <c r="BH293" s="24"/>
      <c r="BI293" s="24"/>
      <c r="BJ293" s="24"/>
      <c r="BK293" s="24"/>
      <c r="BL293" s="24"/>
      <c r="BM293" s="24"/>
      <c r="BN293" s="24"/>
      <c r="BO293" s="24"/>
      <c r="BP293" s="24"/>
      <c r="BQ293" s="24"/>
      <c r="BR293" s="24"/>
      <c r="BS293" s="24"/>
      <c r="BT293" s="24"/>
      <c r="BU293" s="24"/>
      <c r="BV293" s="24"/>
      <c r="BW293" s="24"/>
      <c r="BX293" s="24"/>
      <c r="BY293" s="24"/>
      <c r="BZ293" s="24"/>
      <c r="CA293" s="24"/>
      <c r="CB293" s="24"/>
      <c r="CC293" s="24"/>
      <c r="CD293" s="24"/>
      <c r="CE293" s="24"/>
      <c r="CF293" s="24"/>
      <c r="CG293" s="24"/>
      <c r="CH293" s="24"/>
      <c r="CI293" s="24"/>
      <c r="CJ293" s="24"/>
      <c r="CK293" s="24"/>
      <c r="CL293" s="24"/>
      <c r="CM293" s="24"/>
      <c r="CN293" s="24"/>
      <c r="CO293" s="24"/>
      <c r="CP293" s="24"/>
      <c r="CQ293" s="24"/>
      <c r="CR293" s="24"/>
      <c r="CS293" s="24"/>
      <c r="CT293" s="24"/>
      <c r="CU293" s="24"/>
      <c r="CV293" s="24"/>
      <c r="CW293" s="24"/>
      <c r="CX293" s="24"/>
      <c r="CY293" s="24"/>
      <c r="CZ293" s="24"/>
      <c r="DA293" s="24"/>
      <c r="DB293" s="24"/>
      <c r="DC293" s="24"/>
      <c r="DD293" s="24"/>
      <c r="DE293" s="24"/>
      <c r="DF293" s="24"/>
      <c r="DG293" s="24"/>
      <c r="DH293" s="24"/>
      <c r="DI293" s="24"/>
      <c r="DJ293" s="24"/>
      <c r="DK293" s="24"/>
      <c r="DL293" s="24"/>
      <c r="DM293" s="24"/>
      <c r="DN293" s="24"/>
      <c r="DO293" s="24"/>
      <c r="DP293" s="24"/>
      <c r="DQ293" s="24"/>
      <c r="DR293" s="24"/>
      <c r="DS293" s="24"/>
      <c r="DT293" s="24"/>
      <c r="DU293" s="24"/>
      <c r="DV293" s="24"/>
      <c r="DW293" s="24"/>
      <c r="DX293" s="24"/>
      <c r="DY293" s="24"/>
      <c r="DZ293" s="24"/>
      <c r="EA293" s="24"/>
      <c r="EB293" s="24"/>
      <c r="EC293" s="24"/>
      <c r="ED293" s="24"/>
      <c r="EE293" s="24"/>
      <c r="EF293" s="24"/>
      <c r="EG293" s="24"/>
      <c r="EH293" s="24"/>
      <c r="EI293" s="24"/>
      <c r="EJ293" s="24"/>
      <c r="EK293" s="24"/>
      <c r="EL293" s="24"/>
      <c r="EM293" s="24"/>
      <c r="EN293" s="24"/>
      <c r="EO293" s="24"/>
      <c r="EP293" s="24"/>
      <c r="EQ293" s="24"/>
      <c r="ER293" s="24"/>
      <c r="ES293" s="24"/>
      <c r="ET293" s="24"/>
      <c r="EU293" s="24"/>
      <c r="EV293" s="24"/>
      <c r="EW293" s="24"/>
      <c r="EX293" s="24"/>
      <c r="EY293" s="24"/>
      <c r="EZ293" s="24"/>
      <c r="FA293" s="24"/>
      <c r="FB293" s="24"/>
      <c r="FC293" s="24"/>
      <c r="FD293" s="24"/>
      <c r="FE293" s="24"/>
      <c r="FF293" s="24"/>
      <c r="FG293" s="24"/>
      <c r="FH293" s="24"/>
      <c r="FI293" s="24"/>
      <c r="FJ293" s="24"/>
      <c r="FK293" s="24"/>
      <c r="FL293" s="24"/>
      <c r="FM293" s="24"/>
      <c r="FN293" s="24"/>
      <c r="FO293" s="24"/>
      <c r="FP293" s="24"/>
      <c r="FQ293" s="24"/>
    </row>
    <row r="294" spans="1:173" s="25" customFormat="1" ht="31.5" customHeight="1" x14ac:dyDescent="0.25">
      <c r="A294" s="55" t="s">
        <v>703</v>
      </c>
      <c r="B294" s="41" t="s">
        <v>704</v>
      </c>
      <c r="C294" s="45" t="s">
        <v>396</v>
      </c>
      <c r="D294" s="43" t="s">
        <v>220</v>
      </c>
      <c r="E294" s="23">
        <v>120</v>
      </c>
      <c r="F294" s="47">
        <v>0</v>
      </c>
      <c r="G294" s="23">
        <f t="shared" si="7"/>
        <v>120</v>
      </c>
      <c r="H294" s="46"/>
      <c r="I294" s="59"/>
      <c r="J294" s="114"/>
      <c r="K294" s="8"/>
      <c r="L294" s="119"/>
      <c r="M294" s="24"/>
      <c r="N294" s="24"/>
      <c r="O294" s="24"/>
      <c r="P294" s="24"/>
      <c r="Q294" s="24"/>
      <c r="R294" s="24"/>
      <c r="S294" s="24"/>
      <c r="T294" s="24"/>
      <c r="U294" s="24"/>
      <c r="V294" s="24"/>
      <c r="W294" s="24"/>
      <c r="X294" s="24"/>
      <c r="Y294" s="24"/>
      <c r="Z294" s="24"/>
      <c r="AA294" s="24"/>
      <c r="AB294" s="24"/>
      <c r="AC294" s="24"/>
      <c r="AD294" s="24"/>
      <c r="AE294" s="24"/>
      <c r="AF294" s="24"/>
      <c r="AG294" s="24"/>
      <c r="AH294" s="24"/>
      <c r="AI294" s="24"/>
      <c r="AJ294" s="24"/>
      <c r="AK294" s="24"/>
      <c r="AL294" s="24"/>
      <c r="AM294" s="24"/>
      <c r="AN294" s="24"/>
      <c r="AO294" s="24"/>
      <c r="AP294" s="24"/>
      <c r="AQ294" s="24"/>
      <c r="AR294" s="24"/>
      <c r="AS294" s="24"/>
      <c r="AT294" s="24"/>
      <c r="AU294" s="24"/>
      <c r="AV294" s="24"/>
      <c r="AW294" s="24"/>
      <c r="AX294" s="24"/>
      <c r="AY294" s="24"/>
      <c r="AZ294" s="24"/>
      <c r="BA294" s="24"/>
      <c r="BB294" s="24"/>
      <c r="BC294" s="24"/>
      <c r="BD294" s="24"/>
      <c r="BE294" s="24"/>
      <c r="BF294" s="24"/>
      <c r="BG294" s="24"/>
      <c r="BH294" s="24"/>
      <c r="BI294" s="24"/>
      <c r="BJ294" s="24"/>
      <c r="BK294" s="24"/>
      <c r="BL294" s="24"/>
      <c r="BM294" s="24"/>
      <c r="BN294" s="24"/>
      <c r="BO294" s="24"/>
      <c r="BP294" s="24"/>
      <c r="BQ294" s="24"/>
      <c r="BR294" s="24"/>
      <c r="BS294" s="24"/>
      <c r="BT294" s="24"/>
      <c r="BU294" s="24"/>
      <c r="BV294" s="24"/>
      <c r="BW294" s="24"/>
      <c r="BX294" s="24"/>
      <c r="BY294" s="24"/>
      <c r="BZ294" s="24"/>
      <c r="CA294" s="24"/>
      <c r="CB294" s="24"/>
      <c r="CC294" s="24"/>
      <c r="CD294" s="24"/>
      <c r="CE294" s="24"/>
      <c r="CF294" s="24"/>
      <c r="CG294" s="24"/>
      <c r="CH294" s="24"/>
      <c r="CI294" s="24"/>
      <c r="CJ294" s="24"/>
      <c r="CK294" s="24"/>
      <c r="CL294" s="24"/>
      <c r="CM294" s="24"/>
      <c r="CN294" s="24"/>
      <c r="CO294" s="24"/>
      <c r="CP294" s="24"/>
      <c r="CQ294" s="24"/>
      <c r="CR294" s="24"/>
      <c r="CS294" s="24"/>
      <c r="CT294" s="24"/>
      <c r="CU294" s="24"/>
      <c r="CV294" s="24"/>
      <c r="CW294" s="24"/>
      <c r="CX294" s="24"/>
      <c r="CY294" s="24"/>
      <c r="CZ294" s="24"/>
      <c r="DA294" s="24"/>
      <c r="DB294" s="24"/>
      <c r="DC294" s="24"/>
      <c r="DD294" s="24"/>
      <c r="DE294" s="24"/>
      <c r="DF294" s="24"/>
      <c r="DG294" s="24"/>
      <c r="DH294" s="24"/>
      <c r="DI294" s="24"/>
      <c r="DJ294" s="24"/>
      <c r="DK294" s="24"/>
      <c r="DL294" s="24"/>
      <c r="DM294" s="24"/>
      <c r="DN294" s="24"/>
      <c r="DO294" s="24"/>
      <c r="DP294" s="24"/>
      <c r="DQ294" s="24"/>
      <c r="DR294" s="24"/>
      <c r="DS294" s="24"/>
      <c r="DT294" s="24"/>
      <c r="DU294" s="24"/>
      <c r="DV294" s="24"/>
      <c r="DW294" s="24"/>
      <c r="DX294" s="24"/>
      <c r="DY294" s="24"/>
      <c r="DZ294" s="24"/>
      <c r="EA294" s="24"/>
      <c r="EB294" s="24"/>
      <c r="EC294" s="24"/>
      <c r="ED294" s="24"/>
      <c r="EE294" s="24"/>
      <c r="EF294" s="24"/>
      <c r="EG294" s="24"/>
      <c r="EH294" s="24"/>
      <c r="EI294" s="24"/>
      <c r="EJ294" s="24"/>
      <c r="EK294" s="24"/>
      <c r="EL294" s="24"/>
      <c r="EM294" s="24"/>
      <c r="EN294" s="24"/>
      <c r="EO294" s="24"/>
      <c r="EP294" s="24"/>
      <c r="EQ294" s="24"/>
      <c r="ER294" s="24"/>
      <c r="ES294" s="24"/>
      <c r="ET294" s="24"/>
      <c r="EU294" s="24"/>
      <c r="EV294" s="24"/>
      <c r="EW294" s="24"/>
      <c r="EX294" s="24"/>
      <c r="EY294" s="24"/>
      <c r="EZ294" s="24"/>
      <c r="FA294" s="24"/>
      <c r="FB294" s="24"/>
      <c r="FC294" s="24"/>
      <c r="FD294" s="24"/>
      <c r="FE294" s="24"/>
      <c r="FF294" s="24"/>
      <c r="FG294" s="24"/>
      <c r="FH294" s="24"/>
      <c r="FI294" s="24"/>
      <c r="FJ294" s="24"/>
      <c r="FK294" s="24"/>
      <c r="FL294" s="24"/>
      <c r="FM294" s="24"/>
      <c r="FN294" s="24"/>
      <c r="FO294" s="24"/>
      <c r="FP294" s="24"/>
      <c r="FQ294" s="24"/>
    </row>
    <row r="295" spans="1:173" s="25" customFormat="1" ht="31.5" customHeight="1" x14ac:dyDescent="0.25">
      <c r="A295" s="55" t="s">
        <v>705</v>
      </c>
      <c r="B295" s="41" t="s">
        <v>706</v>
      </c>
      <c r="C295" s="42" t="s">
        <v>402</v>
      </c>
      <c r="D295" s="43"/>
      <c r="E295" s="23"/>
      <c r="F295" s="47"/>
      <c r="G295" s="23"/>
      <c r="H295" s="44"/>
      <c r="I295" s="59"/>
      <c r="J295" s="114"/>
      <c r="K295" s="8"/>
      <c r="L295" s="119"/>
      <c r="M295" s="24"/>
      <c r="N295" s="24"/>
      <c r="O295" s="24"/>
      <c r="P295" s="24"/>
      <c r="Q295" s="24"/>
      <c r="R295" s="24"/>
      <c r="S295" s="24"/>
      <c r="T295" s="24"/>
      <c r="U295" s="24"/>
      <c r="V295" s="24"/>
      <c r="W295" s="24"/>
      <c r="X295" s="24"/>
      <c r="Y295" s="24"/>
      <c r="Z295" s="24"/>
      <c r="AA295" s="24"/>
      <c r="AB295" s="24"/>
      <c r="AC295" s="24"/>
      <c r="AD295" s="24"/>
      <c r="AE295" s="24"/>
      <c r="AF295" s="24"/>
      <c r="AG295" s="24"/>
      <c r="AH295" s="24"/>
      <c r="AI295" s="24"/>
      <c r="AJ295" s="24"/>
      <c r="AK295" s="24"/>
      <c r="AL295" s="24"/>
      <c r="AM295" s="24"/>
      <c r="AN295" s="24"/>
      <c r="AO295" s="24"/>
      <c r="AP295" s="24"/>
      <c r="AQ295" s="24"/>
      <c r="AR295" s="24"/>
      <c r="AS295" s="24"/>
      <c r="AT295" s="24"/>
      <c r="AU295" s="24"/>
      <c r="AV295" s="24"/>
      <c r="AW295" s="24"/>
      <c r="AX295" s="24"/>
      <c r="AY295" s="24"/>
      <c r="AZ295" s="24"/>
      <c r="BA295" s="24"/>
      <c r="BB295" s="24"/>
      <c r="BC295" s="24"/>
      <c r="BD295" s="24"/>
      <c r="BE295" s="24"/>
      <c r="BF295" s="24"/>
      <c r="BG295" s="24"/>
      <c r="BH295" s="24"/>
      <c r="BI295" s="24"/>
      <c r="BJ295" s="24"/>
      <c r="BK295" s="24"/>
      <c r="BL295" s="24"/>
      <c r="BM295" s="24"/>
      <c r="BN295" s="24"/>
      <c r="BO295" s="24"/>
      <c r="BP295" s="24"/>
      <c r="BQ295" s="24"/>
      <c r="BR295" s="24"/>
      <c r="BS295" s="24"/>
      <c r="BT295" s="24"/>
      <c r="BU295" s="24"/>
      <c r="BV295" s="24"/>
      <c r="BW295" s="24"/>
      <c r="BX295" s="24"/>
      <c r="BY295" s="24"/>
      <c r="BZ295" s="24"/>
      <c r="CA295" s="24"/>
      <c r="CB295" s="24"/>
      <c r="CC295" s="24"/>
      <c r="CD295" s="24"/>
      <c r="CE295" s="24"/>
      <c r="CF295" s="24"/>
      <c r="CG295" s="24"/>
      <c r="CH295" s="24"/>
      <c r="CI295" s="24"/>
      <c r="CJ295" s="24"/>
      <c r="CK295" s="24"/>
      <c r="CL295" s="24"/>
      <c r="CM295" s="24"/>
      <c r="CN295" s="24"/>
      <c r="CO295" s="24"/>
      <c r="CP295" s="24"/>
      <c r="CQ295" s="24"/>
      <c r="CR295" s="24"/>
      <c r="CS295" s="24"/>
      <c r="CT295" s="24"/>
      <c r="CU295" s="24"/>
      <c r="CV295" s="24"/>
      <c r="CW295" s="24"/>
      <c r="CX295" s="24"/>
      <c r="CY295" s="24"/>
      <c r="CZ295" s="24"/>
      <c r="DA295" s="24"/>
      <c r="DB295" s="24"/>
      <c r="DC295" s="24"/>
      <c r="DD295" s="24"/>
      <c r="DE295" s="24"/>
      <c r="DF295" s="24"/>
      <c r="DG295" s="24"/>
      <c r="DH295" s="24"/>
      <c r="DI295" s="24"/>
      <c r="DJ295" s="24"/>
      <c r="DK295" s="24"/>
      <c r="DL295" s="24"/>
      <c r="DM295" s="24"/>
      <c r="DN295" s="24"/>
      <c r="DO295" s="24"/>
      <c r="DP295" s="24"/>
      <c r="DQ295" s="24"/>
      <c r="DR295" s="24"/>
      <c r="DS295" s="24"/>
      <c r="DT295" s="24"/>
      <c r="DU295" s="24"/>
      <c r="DV295" s="24"/>
      <c r="DW295" s="24"/>
      <c r="DX295" s="24"/>
      <c r="DY295" s="24"/>
      <c r="DZ295" s="24"/>
      <c r="EA295" s="24"/>
      <c r="EB295" s="24"/>
      <c r="EC295" s="24"/>
      <c r="ED295" s="24"/>
      <c r="EE295" s="24"/>
      <c r="EF295" s="24"/>
      <c r="EG295" s="24"/>
      <c r="EH295" s="24"/>
      <c r="EI295" s="24"/>
      <c r="EJ295" s="24"/>
      <c r="EK295" s="24"/>
      <c r="EL295" s="24"/>
      <c r="EM295" s="24"/>
      <c r="EN295" s="24"/>
      <c r="EO295" s="24"/>
      <c r="EP295" s="24"/>
      <c r="EQ295" s="24"/>
      <c r="ER295" s="24"/>
      <c r="ES295" s="24"/>
      <c r="ET295" s="24"/>
      <c r="EU295" s="24"/>
      <c r="EV295" s="24"/>
      <c r="EW295" s="24"/>
      <c r="EX295" s="24"/>
      <c r="EY295" s="24"/>
      <c r="EZ295" s="24"/>
      <c r="FA295" s="24"/>
      <c r="FB295" s="24"/>
      <c r="FC295" s="24"/>
      <c r="FD295" s="24"/>
      <c r="FE295" s="24"/>
      <c r="FF295" s="24"/>
      <c r="FG295" s="24"/>
      <c r="FH295" s="24"/>
      <c r="FI295" s="24"/>
      <c r="FJ295" s="24"/>
      <c r="FK295" s="24"/>
      <c r="FL295" s="24"/>
      <c r="FM295" s="24"/>
      <c r="FN295" s="24"/>
      <c r="FO295" s="24"/>
      <c r="FP295" s="24"/>
      <c r="FQ295" s="24"/>
    </row>
    <row r="296" spans="1:173" s="25" customFormat="1" ht="31.5" customHeight="1" x14ac:dyDescent="0.25">
      <c r="A296" s="55" t="s">
        <v>707</v>
      </c>
      <c r="B296" s="41" t="s">
        <v>708</v>
      </c>
      <c r="C296" s="45" t="s">
        <v>405</v>
      </c>
      <c r="D296" s="43" t="s">
        <v>220</v>
      </c>
      <c r="E296" s="23">
        <v>776</v>
      </c>
      <c r="F296" s="47">
        <v>0</v>
      </c>
      <c r="G296" s="23">
        <f t="shared" si="7"/>
        <v>776</v>
      </c>
      <c r="H296" s="46"/>
      <c r="I296" s="59"/>
      <c r="J296" s="114"/>
      <c r="K296" s="8"/>
      <c r="L296" s="119"/>
      <c r="M296" s="24"/>
      <c r="N296" s="24"/>
      <c r="O296" s="24"/>
      <c r="P296" s="24"/>
      <c r="Q296" s="24"/>
      <c r="R296" s="24"/>
      <c r="S296" s="24"/>
      <c r="T296" s="24"/>
      <c r="U296" s="24"/>
      <c r="V296" s="24"/>
      <c r="W296" s="24"/>
      <c r="X296" s="24"/>
      <c r="Y296" s="24"/>
      <c r="Z296" s="24"/>
      <c r="AA296" s="24"/>
      <c r="AB296" s="24"/>
      <c r="AC296" s="24"/>
      <c r="AD296" s="24"/>
      <c r="AE296" s="24"/>
      <c r="AF296" s="24"/>
      <c r="AG296" s="24"/>
      <c r="AH296" s="24"/>
      <c r="AI296" s="24"/>
      <c r="AJ296" s="24"/>
      <c r="AK296" s="24"/>
      <c r="AL296" s="24"/>
      <c r="AM296" s="24"/>
      <c r="AN296" s="24"/>
      <c r="AO296" s="24"/>
      <c r="AP296" s="24"/>
      <c r="AQ296" s="24"/>
      <c r="AR296" s="24"/>
      <c r="AS296" s="24"/>
      <c r="AT296" s="24"/>
      <c r="AU296" s="24"/>
      <c r="AV296" s="24"/>
      <c r="AW296" s="24"/>
      <c r="AX296" s="24"/>
      <c r="AY296" s="24"/>
      <c r="AZ296" s="24"/>
      <c r="BA296" s="24"/>
      <c r="BB296" s="24"/>
      <c r="BC296" s="24"/>
      <c r="BD296" s="24"/>
      <c r="BE296" s="24"/>
      <c r="BF296" s="24"/>
      <c r="BG296" s="24"/>
      <c r="BH296" s="24"/>
      <c r="BI296" s="24"/>
      <c r="BJ296" s="24"/>
      <c r="BK296" s="24"/>
      <c r="BL296" s="24"/>
      <c r="BM296" s="24"/>
      <c r="BN296" s="24"/>
      <c r="BO296" s="24"/>
      <c r="BP296" s="24"/>
      <c r="BQ296" s="24"/>
      <c r="BR296" s="24"/>
      <c r="BS296" s="24"/>
      <c r="BT296" s="24"/>
      <c r="BU296" s="24"/>
      <c r="BV296" s="24"/>
      <c r="BW296" s="24"/>
      <c r="BX296" s="24"/>
      <c r="BY296" s="24"/>
      <c r="BZ296" s="24"/>
      <c r="CA296" s="24"/>
      <c r="CB296" s="24"/>
      <c r="CC296" s="24"/>
      <c r="CD296" s="24"/>
      <c r="CE296" s="24"/>
      <c r="CF296" s="24"/>
      <c r="CG296" s="24"/>
      <c r="CH296" s="24"/>
      <c r="CI296" s="24"/>
      <c r="CJ296" s="24"/>
      <c r="CK296" s="24"/>
      <c r="CL296" s="24"/>
      <c r="CM296" s="24"/>
      <c r="CN296" s="24"/>
      <c r="CO296" s="24"/>
      <c r="CP296" s="24"/>
      <c r="CQ296" s="24"/>
      <c r="CR296" s="24"/>
      <c r="CS296" s="24"/>
      <c r="CT296" s="24"/>
      <c r="CU296" s="24"/>
      <c r="CV296" s="24"/>
      <c r="CW296" s="24"/>
      <c r="CX296" s="24"/>
      <c r="CY296" s="24"/>
      <c r="CZ296" s="24"/>
      <c r="DA296" s="24"/>
      <c r="DB296" s="24"/>
      <c r="DC296" s="24"/>
      <c r="DD296" s="24"/>
      <c r="DE296" s="24"/>
      <c r="DF296" s="24"/>
      <c r="DG296" s="24"/>
      <c r="DH296" s="24"/>
      <c r="DI296" s="24"/>
      <c r="DJ296" s="24"/>
      <c r="DK296" s="24"/>
      <c r="DL296" s="24"/>
      <c r="DM296" s="24"/>
      <c r="DN296" s="24"/>
      <c r="DO296" s="24"/>
      <c r="DP296" s="24"/>
      <c r="DQ296" s="24"/>
      <c r="DR296" s="24"/>
      <c r="DS296" s="24"/>
      <c r="DT296" s="24"/>
      <c r="DU296" s="24"/>
      <c r="DV296" s="24"/>
      <c r="DW296" s="24"/>
      <c r="DX296" s="24"/>
      <c r="DY296" s="24"/>
      <c r="DZ296" s="24"/>
      <c r="EA296" s="24"/>
      <c r="EB296" s="24"/>
      <c r="EC296" s="24"/>
      <c r="ED296" s="24"/>
      <c r="EE296" s="24"/>
      <c r="EF296" s="24"/>
      <c r="EG296" s="24"/>
      <c r="EH296" s="24"/>
      <c r="EI296" s="24"/>
      <c r="EJ296" s="24"/>
      <c r="EK296" s="24"/>
      <c r="EL296" s="24"/>
      <c r="EM296" s="24"/>
      <c r="EN296" s="24"/>
      <c r="EO296" s="24"/>
      <c r="EP296" s="24"/>
      <c r="EQ296" s="24"/>
      <c r="ER296" s="24"/>
      <c r="ES296" s="24"/>
      <c r="ET296" s="24"/>
      <c r="EU296" s="24"/>
      <c r="EV296" s="24"/>
      <c r="EW296" s="24"/>
      <c r="EX296" s="24"/>
      <c r="EY296" s="24"/>
      <c r="EZ296" s="24"/>
      <c r="FA296" s="24"/>
      <c r="FB296" s="24"/>
      <c r="FC296" s="24"/>
      <c r="FD296" s="24"/>
      <c r="FE296" s="24"/>
      <c r="FF296" s="24"/>
      <c r="FG296" s="24"/>
      <c r="FH296" s="24"/>
      <c r="FI296" s="24"/>
      <c r="FJ296" s="24"/>
      <c r="FK296" s="24"/>
      <c r="FL296" s="24"/>
      <c r="FM296" s="24"/>
      <c r="FN296" s="24"/>
      <c r="FO296" s="24"/>
      <c r="FP296" s="24"/>
      <c r="FQ296" s="24"/>
    </row>
    <row r="297" spans="1:173" s="25" customFormat="1" ht="31.5" customHeight="1" x14ac:dyDescent="0.25">
      <c r="A297" s="55" t="s">
        <v>709</v>
      </c>
      <c r="B297" s="41" t="s">
        <v>710</v>
      </c>
      <c r="C297" s="45" t="s">
        <v>408</v>
      </c>
      <c r="D297" s="43" t="s">
        <v>220</v>
      </c>
      <c r="E297" s="23">
        <v>80</v>
      </c>
      <c r="F297" s="47">
        <v>0</v>
      </c>
      <c r="G297" s="23">
        <f t="shared" si="7"/>
        <v>80</v>
      </c>
      <c r="H297" s="46"/>
      <c r="I297" s="59"/>
      <c r="J297" s="114"/>
      <c r="K297" s="8"/>
      <c r="L297" s="119"/>
      <c r="M297" s="24"/>
      <c r="N297" s="24"/>
      <c r="O297" s="24"/>
      <c r="P297" s="24"/>
      <c r="Q297" s="24"/>
      <c r="R297" s="24"/>
      <c r="S297" s="24"/>
      <c r="T297" s="24"/>
      <c r="U297" s="24"/>
      <c r="V297" s="24"/>
      <c r="W297" s="24"/>
      <c r="X297" s="24"/>
      <c r="Y297" s="24"/>
      <c r="Z297" s="24"/>
      <c r="AA297" s="24"/>
      <c r="AB297" s="24"/>
      <c r="AC297" s="24"/>
      <c r="AD297" s="24"/>
      <c r="AE297" s="24"/>
      <c r="AF297" s="24"/>
      <c r="AG297" s="24"/>
      <c r="AH297" s="24"/>
      <c r="AI297" s="24"/>
      <c r="AJ297" s="24"/>
      <c r="AK297" s="24"/>
      <c r="AL297" s="24"/>
      <c r="AM297" s="24"/>
      <c r="AN297" s="24"/>
      <c r="AO297" s="24"/>
      <c r="AP297" s="24"/>
      <c r="AQ297" s="24"/>
      <c r="AR297" s="24"/>
      <c r="AS297" s="24"/>
      <c r="AT297" s="24"/>
      <c r="AU297" s="24"/>
      <c r="AV297" s="24"/>
      <c r="AW297" s="24"/>
      <c r="AX297" s="24"/>
      <c r="AY297" s="24"/>
      <c r="AZ297" s="24"/>
      <c r="BA297" s="24"/>
      <c r="BB297" s="24"/>
      <c r="BC297" s="24"/>
      <c r="BD297" s="24"/>
      <c r="BE297" s="24"/>
      <c r="BF297" s="24"/>
      <c r="BG297" s="24"/>
      <c r="BH297" s="24"/>
      <c r="BI297" s="24"/>
      <c r="BJ297" s="24"/>
      <c r="BK297" s="24"/>
      <c r="BL297" s="24"/>
      <c r="BM297" s="24"/>
      <c r="BN297" s="24"/>
      <c r="BO297" s="24"/>
      <c r="BP297" s="24"/>
      <c r="BQ297" s="24"/>
      <c r="BR297" s="24"/>
      <c r="BS297" s="24"/>
      <c r="BT297" s="24"/>
      <c r="BU297" s="24"/>
      <c r="BV297" s="24"/>
      <c r="BW297" s="24"/>
      <c r="BX297" s="24"/>
      <c r="BY297" s="24"/>
      <c r="BZ297" s="24"/>
      <c r="CA297" s="24"/>
      <c r="CB297" s="24"/>
      <c r="CC297" s="24"/>
      <c r="CD297" s="24"/>
      <c r="CE297" s="24"/>
      <c r="CF297" s="24"/>
      <c r="CG297" s="24"/>
      <c r="CH297" s="24"/>
      <c r="CI297" s="24"/>
      <c r="CJ297" s="24"/>
      <c r="CK297" s="24"/>
      <c r="CL297" s="24"/>
      <c r="CM297" s="24"/>
      <c r="CN297" s="24"/>
      <c r="CO297" s="24"/>
      <c r="CP297" s="24"/>
      <c r="CQ297" s="24"/>
      <c r="CR297" s="24"/>
      <c r="CS297" s="24"/>
      <c r="CT297" s="24"/>
      <c r="CU297" s="24"/>
      <c r="CV297" s="24"/>
      <c r="CW297" s="24"/>
      <c r="CX297" s="24"/>
      <c r="CY297" s="24"/>
      <c r="CZ297" s="24"/>
      <c r="DA297" s="24"/>
      <c r="DB297" s="24"/>
      <c r="DC297" s="24"/>
      <c r="DD297" s="24"/>
      <c r="DE297" s="24"/>
      <c r="DF297" s="24"/>
      <c r="DG297" s="24"/>
      <c r="DH297" s="24"/>
      <c r="DI297" s="24"/>
      <c r="DJ297" s="24"/>
      <c r="DK297" s="24"/>
      <c r="DL297" s="24"/>
      <c r="DM297" s="24"/>
      <c r="DN297" s="24"/>
      <c r="DO297" s="24"/>
      <c r="DP297" s="24"/>
      <c r="DQ297" s="24"/>
      <c r="DR297" s="24"/>
      <c r="DS297" s="24"/>
      <c r="DT297" s="24"/>
      <c r="DU297" s="24"/>
      <c r="DV297" s="24"/>
      <c r="DW297" s="24"/>
      <c r="DX297" s="24"/>
      <c r="DY297" s="24"/>
      <c r="DZ297" s="24"/>
      <c r="EA297" s="24"/>
      <c r="EB297" s="24"/>
      <c r="EC297" s="24"/>
      <c r="ED297" s="24"/>
      <c r="EE297" s="24"/>
      <c r="EF297" s="24"/>
      <c r="EG297" s="24"/>
      <c r="EH297" s="24"/>
      <c r="EI297" s="24"/>
      <c r="EJ297" s="24"/>
      <c r="EK297" s="24"/>
      <c r="EL297" s="24"/>
      <c r="EM297" s="24"/>
      <c r="EN297" s="24"/>
      <c r="EO297" s="24"/>
      <c r="EP297" s="24"/>
      <c r="EQ297" s="24"/>
      <c r="ER297" s="24"/>
      <c r="ES297" s="24"/>
      <c r="ET297" s="24"/>
      <c r="EU297" s="24"/>
      <c r="EV297" s="24"/>
      <c r="EW297" s="24"/>
      <c r="EX297" s="24"/>
      <c r="EY297" s="24"/>
      <c r="EZ297" s="24"/>
      <c r="FA297" s="24"/>
      <c r="FB297" s="24"/>
      <c r="FC297" s="24"/>
      <c r="FD297" s="24"/>
      <c r="FE297" s="24"/>
      <c r="FF297" s="24"/>
      <c r="FG297" s="24"/>
      <c r="FH297" s="24"/>
      <c r="FI297" s="24"/>
      <c r="FJ297" s="24"/>
      <c r="FK297" s="24"/>
      <c r="FL297" s="24"/>
      <c r="FM297" s="24"/>
      <c r="FN297" s="24"/>
      <c r="FO297" s="24"/>
      <c r="FP297" s="24"/>
      <c r="FQ297" s="24"/>
    </row>
    <row r="298" spans="1:173" s="25" customFormat="1" ht="31.5" customHeight="1" x14ac:dyDescent="0.25">
      <c r="A298" s="55" t="s">
        <v>711</v>
      </c>
      <c r="B298" s="41" t="s">
        <v>712</v>
      </c>
      <c r="C298" s="45" t="s">
        <v>411</v>
      </c>
      <c r="D298" s="43" t="s">
        <v>220</v>
      </c>
      <c r="E298" s="23">
        <v>86.4</v>
      </c>
      <c r="F298" s="47">
        <v>0</v>
      </c>
      <c r="G298" s="23">
        <f t="shared" si="7"/>
        <v>86.4</v>
      </c>
      <c r="H298" s="46"/>
      <c r="I298" s="59"/>
      <c r="J298" s="114"/>
      <c r="K298" s="8"/>
      <c r="L298" s="119"/>
      <c r="M298" s="24"/>
      <c r="N298" s="24"/>
      <c r="O298" s="24"/>
      <c r="P298" s="24"/>
      <c r="Q298" s="24"/>
      <c r="R298" s="24"/>
      <c r="S298" s="24"/>
      <c r="T298" s="24"/>
      <c r="U298" s="24"/>
      <c r="V298" s="24"/>
      <c r="W298" s="24"/>
      <c r="X298" s="24"/>
      <c r="Y298" s="24"/>
      <c r="Z298" s="24"/>
      <c r="AA298" s="24"/>
      <c r="AB298" s="24"/>
      <c r="AC298" s="24"/>
      <c r="AD298" s="24"/>
      <c r="AE298" s="24"/>
      <c r="AF298" s="24"/>
      <c r="AG298" s="24"/>
      <c r="AH298" s="24"/>
      <c r="AI298" s="24"/>
      <c r="AJ298" s="24"/>
      <c r="AK298" s="24"/>
      <c r="AL298" s="24"/>
      <c r="AM298" s="24"/>
      <c r="AN298" s="24"/>
      <c r="AO298" s="24"/>
      <c r="AP298" s="24"/>
      <c r="AQ298" s="24"/>
      <c r="AR298" s="24"/>
      <c r="AS298" s="24"/>
      <c r="AT298" s="24"/>
      <c r="AU298" s="24"/>
      <c r="AV298" s="24"/>
      <c r="AW298" s="24"/>
      <c r="AX298" s="24"/>
      <c r="AY298" s="24"/>
      <c r="AZ298" s="24"/>
      <c r="BA298" s="24"/>
      <c r="BB298" s="24"/>
      <c r="BC298" s="24"/>
      <c r="BD298" s="24"/>
      <c r="BE298" s="24"/>
      <c r="BF298" s="24"/>
      <c r="BG298" s="24"/>
      <c r="BH298" s="24"/>
      <c r="BI298" s="24"/>
      <c r="BJ298" s="24"/>
      <c r="BK298" s="24"/>
      <c r="BL298" s="24"/>
      <c r="BM298" s="24"/>
      <c r="BN298" s="24"/>
      <c r="BO298" s="24"/>
      <c r="BP298" s="24"/>
      <c r="BQ298" s="24"/>
      <c r="BR298" s="24"/>
      <c r="BS298" s="24"/>
      <c r="BT298" s="24"/>
      <c r="BU298" s="24"/>
      <c r="BV298" s="24"/>
      <c r="BW298" s="24"/>
      <c r="BX298" s="24"/>
      <c r="BY298" s="24"/>
      <c r="BZ298" s="24"/>
      <c r="CA298" s="24"/>
      <c r="CB298" s="24"/>
      <c r="CC298" s="24"/>
      <c r="CD298" s="24"/>
      <c r="CE298" s="24"/>
      <c r="CF298" s="24"/>
      <c r="CG298" s="24"/>
      <c r="CH298" s="24"/>
      <c r="CI298" s="24"/>
      <c r="CJ298" s="24"/>
      <c r="CK298" s="24"/>
      <c r="CL298" s="24"/>
      <c r="CM298" s="24"/>
      <c r="CN298" s="24"/>
      <c r="CO298" s="24"/>
      <c r="CP298" s="24"/>
      <c r="CQ298" s="24"/>
      <c r="CR298" s="24"/>
      <c r="CS298" s="24"/>
      <c r="CT298" s="24"/>
      <c r="CU298" s="24"/>
      <c r="CV298" s="24"/>
      <c r="CW298" s="24"/>
      <c r="CX298" s="24"/>
      <c r="CY298" s="24"/>
      <c r="CZ298" s="24"/>
      <c r="DA298" s="24"/>
      <c r="DB298" s="24"/>
      <c r="DC298" s="24"/>
      <c r="DD298" s="24"/>
      <c r="DE298" s="24"/>
      <c r="DF298" s="24"/>
      <c r="DG298" s="24"/>
      <c r="DH298" s="24"/>
      <c r="DI298" s="24"/>
      <c r="DJ298" s="24"/>
      <c r="DK298" s="24"/>
      <c r="DL298" s="24"/>
      <c r="DM298" s="24"/>
      <c r="DN298" s="24"/>
      <c r="DO298" s="24"/>
      <c r="DP298" s="24"/>
      <c r="DQ298" s="24"/>
      <c r="DR298" s="24"/>
      <c r="DS298" s="24"/>
      <c r="DT298" s="24"/>
      <c r="DU298" s="24"/>
      <c r="DV298" s="24"/>
      <c r="DW298" s="24"/>
      <c r="DX298" s="24"/>
      <c r="DY298" s="24"/>
      <c r="DZ298" s="24"/>
      <c r="EA298" s="24"/>
      <c r="EB298" s="24"/>
      <c r="EC298" s="24"/>
      <c r="ED298" s="24"/>
      <c r="EE298" s="24"/>
      <c r="EF298" s="24"/>
      <c r="EG298" s="24"/>
      <c r="EH298" s="24"/>
      <c r="EI298" s="24"/>
      <c r="EJ298" s="24"/>
      <c r="EK298" s="24"/>
      <c r="EL298" s="24"/>
      <c r="EM298" s="24"/>
      <c r="EN298" s="24"/>
      <c r="EO298" s="24"/>
      <c r="EP298" s="24"/>
      <c r="EQ298" s="24"/>
      <c r="ER298" s="24"/>
      <c r="ES298" s="24"/>
      <c r="ET298" s="24"/>
      <c r="EU298" s="24"/>
      <c r="EV298" s="24"/>
      <c r="EW298" s="24"/>
      <c r="EX298" s="24"/>
      <c r="EY298" s="24"/>
      <c r="EZ298" s="24"/>
      <c r="FA298" s="24"/>
      <c r="FB298" s="24"/>
      <c r="FC298" s="24"/>
      <c r="FD298" s="24"/>
      <c r="FE298" s="24"/>
      <c r="FF298" s="24"/>
      <c r="FG298" s="24"/>
      <c r="FH298" s="24"/>
      <c r="FI298" s="24"/>
      <c r="FJ298" s="24"/>
      <c r="FK298" s="24"/>
      <c r="FL298" s="24"/>
      <c r="FM298" s="24"/>
      <c r="FN298" s="24"/>
      <c r="FO298" s="24"/>
      <c r="FP298" s="24"/>
      <c r="FQ298" s="24"/>
    </row>
    <row r="299" spans="1:173" s="25" customFormat="1" ht="31.5" customHeight="1" x14ac:dyDescent="0.25">
      <c r="A299" s="55" t="s">
        <v>713</v>
      </c>
      <c r="B299" s="41" t="s">
        <v>714</v>
      </c>
      <c r="C299" s="45" t="s">
        <v>414</v>
      </c>
      <c r="D299" s="43" t="s">
        <v>220</v>
      </c>
      <c r="E299" s="23">
        <v>129.5</v>
      </c>
      <c r="F299" s="47">
        <v>0</v>
      </c>
      <c r="G299" s="23">
        <f t="shared" si="7"/>
        <v>129.5</v>
      </c>
      <c r="H299" s="46"/>
      <c r="I299" s="59"/>
      <c r="J299" s="114"/>
      <c r="K299" s="8"/>
      <c r="L299" s="119"/>
      <c r="M299" s="24"/>
      <c r="N299" s="24"/>
      <c r="O299" s="24"/>
      <c r="P299" s="24"/>
      <c r="Q299" s="24"/>
      <c r="R299" s="24"/>
      <c r="S299" s="24"/>
      <c r="T299" s="24"/>
      <c r="U299" s="24"/>
      <c r="V299" s="24"/>
      <c r="W299" s="24"/>
      <c r="X299" s="24"/>
      <c r="Y299" s="24"/>
      <c r="Z299" s="24"/>
      <c r="AA299" s="24"/>
      <c r="AB299" s="24"/>
      <c r="AC299" s="24"/>
      <c r="AD299" s="24"/>
      <c r="AE299" s="24"/>
      <c r="AF299" s="24"/>
      <c r="AG299" s="24"/>
      <c r="AH299" s="24"/>
      <c r="AI299" s="24"/>
      <c r="AJ299" s="24"/>
      <c r="AK299" s="24"/>
      <c r="AL299" s="24"/>
      <c r="AM299" s="24"/>
      <c r="AN299" s="24"/>
      <c r="AO299" s="24"/>
      <c r="AP299" s="24"/>
      <c r="AQ299" s="24"/>
      <c r="AR299" s="24"/>
      <c r="AS299" s="24"/>
      <c r="AT299" s="24"/>
      <c r="AU299" s="24"/>
      <c r="AV299" s="24"/>
      <c r="AW299" s="24"/>
      <c r="AX299" s="24"/>
      <c r="AY299" s="24"/>
      <c r="AZ299" s="24"/>
      <c r="BA299" s="24"/>
      <c r="BB299" s="24"/>
      <c r="BC299" s="24"/>
      <c r="BD299" s="24"/>
      <c r="BE299" s="24"/>
      <c r="BF299" s="24"/>
      <c r="BG299" s="24"/>
      <c r="BH299" s="24"/>
      <c r="BI299" s="24"/>
      <c r="BJ299" s="24"/>
      <c r="BK299" s="24"/>
      <c r="BL299" s="24"/>
      <c r="BM299" s="24"/>
      <c r="BN299" s="24"/>
      <c r="BO299" s="24"/>
      <c r="BP299" s="24"/>
      <c r="BQ299" s="24"/>
      <c r="BR299" s="24"/>
      <c r="BS299" s="24"/>
      <c r="BT299" s="24"/>
      <c r="BU299" s="24"/>
      <c r="BV299" s="24"/>
      <c r="BW299" s="24"/>
      <c r="BX299" s="24"/>
      <c r="BY299" s="24"/>
      <c r="BZ299" s="24"/>
      <c r="CA299" s="24"/>
      <c r="CB299" s="24"/>
      <c r="CC299" s="24"/>
      <c r="CD299" s="24"/>
      <c r="CE299" s="24"/>
      <c r="CF299" s="24"/>
      <c r="CG299" s="24"/>
      <c r="CH299" s="24"/>
      <c r="CI299" s="24"/>
      <c r="CJ299" s="24"/>
      <c r="CK299" s="24"/>
      <c r="CL299" s="24"/>
      <c r="CM299" s="24"/>
      <c r="CN299" s="24"/>
      <c r="CO299" s="24"/>
      <c r="CP299" s="24"/>
      <c r="CQ299" s="24"/>
      <c r="CR299" s="24"/>
      <c r="CS299" s="24"/>
      <c r="CT299" s="24"/>
      <c r="CU299" s="24"/>
      <c r="CV299" s="24"/>
      <c r="CW299" s="24"/>
      <c r="CX299" s="24"/>
      <c r="CY299" s="24"/>
      <c r="CZ299" s="24"/>
      <c r="DA299" s="24"/>
      <c r="DB299" s="24"/>
      <c r="DC299" s="24"/>
      <c r="DD299" s="24"/>
      <c r="DE299" s="24"/>
      <c r="DF299" s="24"/>
      <c r="DG299" s="24"/>
      <c r="DH299" s="24"/>
      <c r="DI299" s="24"/>
      <c r="DJ299" s="24"/>
      <c r="DK299" s="24"/>
      <c r="DL299" s="24"/>
      <c r="DM299" s="24"/>
      <c r="DN299" s="24"/>
      <c r="DO299" s="24"/>
      <c r="DP299" s="24"/>
      <c r="DQ299" s="24"/>
      <c r="DR299" s="24"/>
      <c r="DS299" s="24"/>
      <c r="DT299" s="24"/>
      <c r="DU299" s="24"/>
      <c r="DV299" s="24"/>
      <c r="DW299" s="24"/>
      <c r="DX299" s="24"/>
      <c r="DY299" s="24"/>
      <c r="DZ299" s="24"/>
      <c r="EA299" s="24"/>
      <c r="EB299" s="24"/>
      <c r="EC299" s="24"/>
      <c r="ED299" s="24"/>
      <c r="EE299" s="24"/>
      <c r="EF299" s="24"/>
      <c r="EG299" s="24"/>
      <c r="EH299" s="24"/>
      <c r="EI299" s="24"/>
      <c r="EJ299" s="24"/>
      <c r="EK299" s="24"/>
      <c r="EL299" s="24"/>
      <c r="EM299" s="24"/>
      <c r="EN299" s="24"/>
      <c r="EO299" s="24"/>
      <c r="EP299" s="24"/>
      <c r="EQ299" s="24"/>
      <c r="ER299" s="24"/>
      <c r="ES299" s="24"/>
      <c r="ET299" s="24"/>
      <c r="EU299" s="24"/>
      <c r="EV299" s="24"/>
      <c r="EW299" s="24"/>
      <c r="EX299" s="24"/>
      <c r="EY299" s="24"/>
      <c r="EZ299" s="24"/>
      <c r="FA299" s="24"/>
      <c r="FB299" s="24"/>
      <c r="FC299" s="24"/>
      <c r="FD299" s="24"/>
      <c r="FE299" s="24"/>
      <c r="FF299" s="24"/>
      <c r="FG299" s="24"/>
      <c r="FH299" s="24"/>
      <c r="FI299" s="24"/>
      <c r="FJ299" s="24"/>
      <c r="FK299" s="24"/>
      <c r="FL299" s="24"/>
      <c r="FM299" s="24"/>
      <c r="FN299" s="24"/>
      <c r="FO299" s="24"/>
      <c r="FP299" s="24"/>
      <c r="FQ299" s="24"/>
    </row>
    <row r="300" spans="1:173" s="25" customFormat="1" ht="31.5" customHeight="1" x14ac:dyDescent="0.25">
      <c r="A300" s="55" t="s">
        <v>715</v>
      </c>
      <c r="B300" s="41" t="s">
        <v>716</v>
      </c>
      <c r="C300" s="42" t="s">
        <v>417</v>
      </c>
      <c r="D300" s="43"/>
      <c r="E300" s="23"/>
      <c r="F300" s="47"/>
      <c r="G300" s="23"/>
      <c r="H300" s="44"/>
      <c r="I300" s="59"/>
      <c r="J300" s="114"/>
      <c r="K300" s="8"/>
      <c r="L300" s="119"/>
      <c r="M300" s="24"/>
      <c r="N300" s="24"/>
      <c r="O300" s="24"/>
      <c r="P300" s="24"/>
      <c r="Q300" s="24"/>
      <c r="R300" s="24"/>
      <c r="S300" s="24"/>
      <c r="T300" s="24"/>
      <c r="U300" s="24"/>
      <c r="V300" s="24"/>
      <c r="W300" s="24"/>
      <c r="X300" s="24"/>
      <c r="Y300" s="24"/>
      <c r="Z300" s="24"/>
      <c r="AA300" s="24"/>
      <c r="AB300" s="24"/>
      <c r="AC300" s="24"/>
      <c r="AD300" s="24"/>
      <c r="AE300" s="24"/>
      <c r="AF300" s="24"/>
      <c r="AG300" s="24"/>
      <c r="AH300" s="24"/>
      <c r="AI300" s="24"/>
      <c r="AJ300" s="24"/>
      <c r="AK300" s="24"/>
      <c r="AL300" s="24"/>
      <c r="AM300" s="24"/>
      <c r="AN300" s="24"/>
      <c r="AO300" s="24"/>
      <c r="AP300" s="24"/>
      <c r="AQ300" s="24"/>
      <c r="AR300" s="24"/>
      <c r="AS300" s="24"/>
      <c r="AT300" s="24"/>
      <c r="AU300" s="24"/>
      <c r="AV300" s="24"/>
      <c r="AW300" s="24"/>
      <c r="AX300" s="24"/>
      <c r="AY300" s="24"/>
      <c r="AZ300" s="24"/>
      <c r="BA300" s="24"/>
      <c r="BB300" s="24"/>
      <c r="BC300" s="24"/>
      <c r="BD300" s="24"/>
      <c r="BE300" s="24"/>
      <c r="BF300" s="24"/>
      <c r="BG300" s="24"/>
      <c r="BH300" s="24"/>
      <c r="BI300" s="24"/>
      <c r="BJ300" s="24"/>
      <c r="BK300" s="24"/>
      <c r="BL300" s="24"/>
      <c r="BM300" s="24"/>
      <c r="BN300" s="24"/>
      <c r="BO300" s="24"/>
      <c r="BP300" s="24"/>
      <c r="BQ300" s="24"/>
      <c r="BR300" s="24"/>
      <c r="BS300" s="24"/>
      <c r="BT300" s="24"/>
      <c r="BU300" s="24"/>
      <c r="BV300" s="24"/>
      <c r="BW300" s="24"/>
      <c r="BX300" s="24"/>
      <c r="BY300" s="24"/>
      <c r="BZ300" s="24"/>
      <c r="CA300" s="24"/>
      <c r="CB300" s="24"/>
      <c r="CC300" s="24"/>
      <c r="CD300" s="24"/>
      <c r="CE300" s="24"/>
      <c r="CF300" s="24"/>
      <c r="CG300" s="24"/>
      <c r="CH300" s="24"/>
      <c r="CI300" s="24"/>
      <c r="CJ300" s="24"/>
      <c r="CK300" s="24"/>
      <c r="CL300" s="24"/>
      <c r="CM300" s="24"/>
      <c r="CN300" s="24"/>
      <c r="CO300" s="24"/>
      <c r="CP300" s="24"/>
      <c r="CQ300" s="24"/>
      <c r="CR300" s="24"/>
      <c r="CS300" s="24"/>
      <c r="CT300" s="24"/>
      <c r="CU300" s="24"/>
      <c r="CV300" s="24"/>
      <c r="CW300" s="24"/>
      <c r="CX300" s="24"/>
      <c r="CY300" s="24"/>
      <c r="CZ300" s="24"/>
      <c r="DA300" s="24"/>
      <c r="DB300" s="24"/>
      <c r="DC300" s="24"/>
      <c r="DD300" s="24"/>
      <c r="DE300" s="24"/>
      <c r="DF300" s="24"/>
      <c r="DG300" s="24"/>
      <c r="DH300" s="24"/>
      <c r="DI300" s="24"/>
      <c r="DJ300" s="24"/>
      <c r="DK300" s="24"/>
      <c r="DL300" s="24"/>
      <c r="DM300" s="24"/>
      <c r="DN300" s="24"/>
      <c r="DO300" s="24"/>
      <c r="DP300" s="24"/>
      <c r="DQ300" s="24"/>
      <c r="DR300" s="24"/>
      <c r="DS300" s="24"/>
      <c r="DT300" s="24"/>
      <c r="DU300" s="24"/>
      <c r="DV300" s="24"/>
      <c r="DW300" s="24"/>
      <c r="DX300" s="24"/>
      <c r="DY300" s="24"/>
      <c r="DZ300" s="24"/>
      <c r="EA300" s="24"/>
      <c r="EB300" s="24"/>
      <c r="EC300" s="24"/>
      <c r="ED300" s="24"/>
      <c r="EE300" s="24"/>
      <c r="EF300" s="24"/>
      <c r="EG300" s="24"/>
      <c r="EH300" s="24"/>
      <c r="EI300" s="24"/>
      <c r="EJ300" s="24"/>
      <c r="EK300" s="24"/>
      <c r="EL300" s="24"/>
      <c r="EM300" s="24"/>
      <c r="EN300" s="24"/>
      <c r="EO300" s="24"/>
      <c r="EP300" s="24"/>
      <c r="EQ300" s="24"/>
      <c r="ER300" s="24"/>
      <c r="ES300" s="24"/>
      <c r="ET300" s="24"/>
      <c r="EU300" s="24"/>
      <c r="EV300" s="24"/>
      <c r="EW300" s="24"/>
      <c r="EX300" s="24"/>
      <c r="EY300" s="24"/>
      <c r="EZ300" s="24"/>
      <c r="FA300" s="24"/>
      <c r="FB300" s="24"/>
      <c r="FC300" s="24"/>
      <c r="FD300" s="24"/>
      <c r="FE300" s="24"/>
      <c r="FF300" s="24"/>
      <c r="FG300" s="24"/>
      <c r="FH300" s="24"/>
      <c r="FI300" s="24"/>
      <c r="FJ300" s="24"/>
      <c r="FK300" s="24"/>
      <c r="FL300" s="24"/>
      <c r="FM300" s="24"/>
      <c r="FN300" s="24"/>
      <c r="FO300" s="24"/>
      <c r="FP300" s="24"/>
      <c r="FQ300" s="24"/>
    </row>
    <row r="301" spans="1:173" s="25" customFormat="1" ht="31.5" customHeight="1" x14ac:dyDescent="0.25">
      <c r="A301" s="55" t="s">
        <v>717</v>
      </c>
      <c r="B301" s="41" t="s">
        <v>718</v>
      </c>
      <c r="C301" s="45" t="s">
        <v>420</v>
      </c>
      <c r="D301" s="43" t="s">
        <v>86</v>
      </c>
      <c r="E301" s="23">
        <v>1086.08</v>
      </c>
      <c r="F301" s="47">
        <v>0</v>
      </c>
      <c r="G301" s="23">
        <f t="shared" si="7"/>
        <v>1086.08</v>
      </c>
      <c r="H301" s="46"/>
      <c r="I301" s="59"/>
      <c r="J301" s="114"/>
      <c r="K301" s="8"/>
      <c r="L301" s="119"/>
      <c r="M301" s="24"/>
      <c r="N301" s="24"/>
      <c r="O301" s="24"/>
      <c r="P301" s="24"/>
      <c r="Q301" s="24"/>
      <c r="R301" s="24"/>
      <c r="S301" s="24"/>
      <c r="T301" s="24"/>
      <c r="U301" s="24"/>
      <c r="V301" s="24"/>
      <c r="W301" s="24"/>
      <c r="X301" s="24"/>
      <c r="Y301" s="24"/>
      <c r="Z301" s="24"/>
      <c r="AA301" s="24"/>
      <c r="AB301" s="24"/>
      <c r="AC301" s="24"/>
      <c r="AD301" s="24"/>
      <c r="AE301" s="24"/>
      <c r="AF301" s="24"/>
      <c r="AG301" s="24"/>
      <c r="AH301" s="24"/>
      <c r="AI301" s="24"/>
      <c r="AJ301" s="24"/>
      <c r="AK301" s="24"/>
      <c r="AL301" s="24"/>
      <c r="AM301" s="24"/>
      <c r="AN301" s="24"/>
      <c r="AO301" s="24"/>
      <c r="AP301" s="24"/>
      <c r="AQ301" s="24"/>
      <c r="AR301" s="24"/>
      <c r="AS301" s="24"/>
      <c r="AT301" s="24"/>
      <c r="AU301" s="24"/>
      <c r="AV301" s="24"/>
      <c r="AW301" s="24"/>
      <c r="AX301" s="24"/>
      <c r="AY301" s="24"/>
      <c r="AZ301" s="24"/>
      <c r="BA301" s="24"/>
      <c r="BB301" s="24"/>
      <c r="BC301" s="24"/>
      <c r="BD301" s="24"/>
      <c r="BE301" s="24"/>
      <c r="BF301" s="24"/>
      <c r="BG301" s="24"/>
      <c r="BH301" s="24"/>
      <c r="BI301" s="24"/>
      <c r="BJ301" s="24"/>
      <c r="BK301" s="24"/>
      <c r="BL301" s="24"/>
      <c r="BM301" s="24"/>
      <c r="BN301" s="24"/>
      <c r="BO301" s="24"/>
      <c r="BP301" s="24"/>
      <c r="BQ301" s="24"/>
      <c r="BR301" s="24"/>
      <c r="BS301" s="24"/>
      <c r="BT301" s="24"/>
      <c r="BU301" s="24"/>
      <c r="BV301" s="24"/>
      <c r="BW301" s="24"/>
      <c r="BX301" s="24"/>
      <c r="BY301" s="24"/>
      <c r="BZ301" s="24"/>
      <c r="CA301" s="24"/>
      <c r="CB301" s="24"/>
      <c r="CC301" s="24"/>
      <c r="CD301" s="24"/>
      <c r="CE301" s="24"/>
      <c r="CF301" s="24"/>
      <c r="CG301" s="24"/>
      <c r="CH301" s="24"/>
      <c r="CI301" s="24"/>
      <c r="CJ301" s="24"/>
      <c r="CK301" s="24"/>
      <c r="CL301" s="24"/>
      <c r="CM301" s="24"/>
      <c r="CN301" s="24"/>
      <c r="CO301" s="24"/>
      <c r="CP301" s="24"/>
      <c r="CQ301" s="24"/>
      <c r="CR301" s="24"/>
      <c r="CS301" s="24"/>
      <c r="CT301" s="24"/>
      <c r="CU301" s="24"/>
      <c r="CV301" s="24"/>
      <c r="CW301" s="24"/>
      <c r="CX301" s="24"/>
      <c r="CY301" s="24"/>
      <c r="CZ301" s="24"/>
      <c r="DA301" s="24"/>
      <c r="DB301" s="24"/>
      <c r="DC301" s="24"/>
      <c r="DD301" s="24"/>
      <c r="DE301" s="24"/>
      <c r="DF301" s="24"/>
      <c r="DG301" s="24"/>
      <c r="DH301" s="24"/>
      <c r="DI301" s="24"/>
      <c r="DJ301" s="24"/>
      <c r="DK301" s="24"/>
      <c r="DL301" s="24"/>
      <c r="DM301" s="24"/>
      <c r="DN301" s="24"/>
      <c r="DO301" s="24"/>
      <c r="DP301" s="24"/>
      <c r="DQ301" s="24"/>
      <c r="DR301" s="24"/>
      <c r="DS301" s="24"/>
      <c r="DT301" s="24"/>
      <c r="DU301" s="24"/>
      <c r="DV301" s="24"/>
      <c r="DW301" s="24"/>
      <c r="DX301" s="24"/>
      <c r="DY301" s="24"/>
      <c r="DZ301" s="24"/>
      <c r="EA301" s="24"/>
      <c r="EB301" s="24"/>
      <c r="EC301" s="24"/>
      <c r="ED301" s="24"/>
      <c r="EE301" s="24"/>
      <c r="EF301" s="24"/>
      <c r="EG301" s="24"/>
      <c r="EH301" s="24"/>
      <c r="EI301" s="24"/>
      <c r="EJ301" s="24"/>
      <c r="EK301" s="24"/>
      <c r="EL301" s="24"/>
      <c r="EM301" s="24"/>
      <c r="EN301" s="24"/>
      <c r="EO301" s="24"/>
      <c r="EP301" s="24"/>
      <c r="EQ301" s="24"/>
      <c r="ER301" s="24"/>
      <c r="ES301" s="24"/>
      <c r="ET301" s="24"/>
      <c r="EU301" s="24"/>
      <c r="EV301" s="24"/>
      <c r="EW301" s="24"/>
      <c r="EX301" s="24"/>
      <c r="EY301" s="24"/>
      <c r="EZ301" s="24"/>
      <c r="FA301" s="24"/>
      <c r="FB301" s="24"/>
      <c r="FC301" s="24"/>
      <c r="FD301" s="24"/>
      <c r="FE301" s="24"/>
      <c r="FF301" s="24"/>
      <c r="FG301" s="24"/>
      <c r="FH301" s="24"/>
      <c r="FI301" s="24"/>
      <c r="FJ301" s="24"/>
      <c r="FK301" s="24"/>
      <c r="FL301" s="24"/>
      <c r="FM301" s="24"/>
      <c r="FN301" s="24"/>
      <c r="FO301" s="24"/>
      <c r="FP301" s="24"/>
      <c r="FQ301" s="24"/>
    </row>
    <row r="302" spans="1:173" s="25" customFormat="1" ht="31.5" customHeight="1" x14ac:dyDescent="0.25">
      <c r="A302" s="55" t="s">
        <v>719</v>
      </c>
      <c r="B302" s="41" t="s">
        <v>720</v>
      </c>
      <c r="C302" s="45" t="s">
        <v>423</v>
      </c>
      <c r="D302" s="43" t="s">
        <v>58</v>
      </c>
      <c r="E302" s="23">
        <v>19.739999999999998</v>
      </c>
      <c r="F302" s="47">
        <v>0</v>
      </c>
      <c r="G302" s="23">
        <f t="shared" si="7"/>
        <v>19.739999999999998</v>
      </c>
      <c r="H302" s="46"/>
      <c r="I302" s="59"/>
      <c r="J302" s="114"/>
      <c r="K302" s="8"/>
      <c r="L302" s="119"/>
      <c r="M302" s="24"/>
      <c r="N302" s="24"/>
      <c r="O302" s="24"/>
      <c r="P302" s="24"/>
      <c r="Q302" s="24"/>
      <c r="R302" s="24"/>
      <c r="S302" s="24"/>
      <c r="T302" s="24"/>
      <c r="U302" s="24"/>
      <c r="V302" s="24"/>
      <c r="W302" s="24"/>
      <c r="X302" s="24"/>
      <c r="Y302" s="24"/>
      <c r="Z302" s="24"/>
      <c r="AA302" s="24"/>
      <c r="AB302" s="24"/>
      <c r="AC302" s="24"/>
      <c r="AD302" s="24"/>
      <c r="AE302" s="24"/>
      <c r="AF302" s="24"/>
      <c r="AG302" s="24"/>
      <c r="AH302" s="24"/>
      <c r="AI302" s="24"/>
      <c r="AJ302" s="24"/>
      <c r="AK302" s="24"/>
      <c r="AL302" s="24"/>
      <c r="AM302" s="24"/>
      <c r="AN302" s="24"/>
      <c r="AO302" s="24"/>
      <c r="AP302" s="24"/>
      <c r="AQ302" s="24"/>
      <c r="AR302" s="24"/>
      <c r="AS302" s="24"/>
      <c r="AT302" s="24"/>
      <c r="AU302" s="24"/>
      <c r="AV302" s="24"/>
      <c r="AW302" s="24"/>
      <c r="AX302" s="24"/>
      <c r="AY302" s="24"/>
      <c r="AZ302" s="24"/>
      <c r="BA302" s="24"/>
      <c r="BB302" s="24"/>
      <c r="BC302" s="24"/>
      <c r="BD302" s="24"/>
      <c r="BE302" s="24"/>
      <c r="BF302" s="24"/>
      <c r="BG302" s="24"/>
      <c r="BH302" s="24"/>
      <c r="BI302" s="24"/>
      <c r="BJ302" s="24"/>
      <c r="BK302" s="24"/>
      <c r="BL302" s="24"/>
      <c r="BM302" s="24"/>
      <c r="BN302" s="24"/>
      <c r="BO302" s="24"/>
      <c r="BP302" s="24"/>
      <c r="BQ302" s="24"/>
      <c r="BR302" s="24"/>
      <c r="BS302" s="24"/>
      <c r="BT302" s="24"/>
      <c r="BU302" s="24"/>
      <c r="BV302" s="24"/>
      <c r="BW302" s="24"/>
      <c r="BX302" s="24"/>
      <c r="BY302" s="24"/>
      <c r="BZ302" s="24"/>
      <c r="CA302" s="24"/>
      <c r="CB302" s="24"/>
      <c r="CC302" s="24"/>
      <c r="CD302" s="24"/>
      <c r="CE302" s="24"/>
      <c r="CF302" s="24"/>
      <c r="CG302" s="24"/>
      <c r="CH302" s="24"/>
      <c r="CI302" s="24"/>
      <c r="CJ302" s="24"/>
      <c r="CK302" s="24"/>
      <c r="CL302" s="24"/>
      <c r="CM302" s="24"/>
      <c r="CN302" s="24"/>
      <c r="CO302" s="24"/>
      <c r="CP302" s="24"/>
      <c r="CQ302" s="24"/>
      <c r="CR302" s="24"/>
      <c r="CS302" s="24"/>
      <c r="CT302" s="24"/>
      <c r="CU302" s="24"/>
      <c r="CV302" s="24"/>
      <c r="CW302" s="24"/>
      <c r="CX302" s="24"/>
      <c r="CY302" s="24"/>
      <c r="CZ302" s="24"/>
      <c r="DA302" s="24"/>
      <c r="DB302" s="24"/>
      <c r="DC302" s="24"/>
      <c r="DD302" s="24"/>
      <c r="DE302" s="24"/>
      <c r="DF302" s="24"/>
      <c r="DG302" s="24"/>
      <c r="DH302" s="24"/>
      <c r="DI302" s="24"/>
      <c r="DJ302" s="24"/>
      <c r="DK302" s="24"/>
      <c r="DL302" s="24"/>
      <c r="DM302" s="24"/>
      <c r="DN302" s="24"/>
      <c r="DO302" s="24"/>
      <c r="DP302" s="24"/>
      <c r="DQ302" s="24"/>
      <c r="DR302" s="24"/>
      <c r="DS302" s="24"/>
      <c r="DT302" s="24"/>
      <c r="DU302" s="24"/>
      <c r="DV302" s="24"/>
      <c r="DW302" s="24"/>
      <c r="DX302" s="24"/>
      <c r="DY302" s="24"/>
      <c r="DZ302" s="24"/>
      <c r="EA302" s="24"/>
      <c r="EB302" s="24"/>
      <c r="EC302" s="24"/>
      <c r="ED302" s="24"/>
      <c r="EE302" s="24"/>
      <c r="EF302" s="24"/>
      <c r="EG302" s="24"/>
      <c r="EH302" s="24"/>
      <c r="EI302" s="24"/>
      <c r="EJ302" s="24"/>
      <c r="EK302" s="24"/>
      <c r="EL302" s="24"/>
      <c r="EM302" s="24"/>
      <c r="EN302" s="24"/>
      <c r="EO302" s="24"/>
      <c r="EP302" s="24"/>
      <c r="EQ302" s="24"/>
      <c r="ER302" s="24"/>
      <c r="ES302" s="24"/>
      <c r="ET302" s="24"/>
      <c r="EU302" s="24"/>
      <c r="EV302" s="24"/>
      <c r="EW302" s="24"/>
      <c r="EX302" s="24"/>
      <c r="EY302" s="24"/>
      <c r="EZ302" s="24"/>
      <c r="FA302" s="24"/>
      <c r="FB302" s="24"/>
      <c r="FC302" s="24"/>
      <c r="FD302" s="24"/>
      <c r="FE302" s="24"/>
      <c r="FF302" s="24"/>
      <c r="FG302" s="24"/>
      <c r="FH302" s="24"/>
      <c r="FI302" s="24"/>
      <c r="FJ302" s="24"/>
      <c r="FK302" s="24"/>
      <c r="FL302" s="24"/>
      <c r="FM302" s="24"/>
      <c r="FN302" s="24"/>
      <c r="FO302" s="24"/>
      <c r="FP302" s="24"/>
      <c r="FQ302" s="24"/>
    </row>
    <row r="303" spans="1:173" s="25" customFormat="1" ht="31.5" customHeight="1" x14ac:dyDescent="0.25">
      <c r="A303" s="55" t="s">
        <v>721</v>
      </c>
      <c r="B303" s="41" t="s">
        <v>425</v>
      </c>
      <c r="C303" s="45" t="s">
        <v>426</v>
      </c>
      <c r="D303" s="43" t="s">
        <v>58</v>
      </c>
      <c r="E303" s="23">
        <v>58.03</v>
      </c>
      <c r="F303" s="47">
        <v>0</v>
      </c>
      <c r="G303" s="23">
        <f t="shared" si="7"/>
        <v>58.03</v>
      </c>
      <c r="H303" s="46"/>
      <c r="I303" s="59"/>
      <c r="J303" s="114"/>
      <c r="K303" s="8"/>
      <c r="L303" s="119"/>
      <c r="M303" s="24"/>
      <c r="N303" s="24"/>
      <c r="O303" s="24"/>
      <c r="P303" s="24"/>
      <c r="Q303" s="24"/>
      <c r="R303" s="24"/>
      <c r="S303" s="24"/>
      <c r="T303" s="24"/>
      <c r="U303" s="24"/>
      <c r="V303" s="24"/>
      <c r="W303" s="24"/>
      <c r="X303" s="24"/>
      <c r="Y303" s="24"/>
      <c r="Z303" s="24"/>
      <c r="AA303" s="24"/>
      <c r="AB303" s="24"/>
      <c r="AC303" s="24"/>
      <c r="AD303" s="24"/>
      <c r="AE303" s="24"/>
      <c r="AF303" s="24"/>
      <c r="AG303" s="24"/>
      <c r="AH303" s="24"/>
      <c r="AI303" s="24"/>
      <c r="AJ303" s="24"/>
      <c r="AK303" s="24"/>
      <c r="AL303" s="24"/>
      <c r="AM303" s="24"/>
      <c r="AN303" s="24"/>
      <c r="AO303" s="24"/>
      <c r="AP303" s="24"/>
      <c r="AQ303" s="24"/>
      <c r="AR303" s="24"/>
      <c r="AS303" s="24"/>
      <c r="AT303" s="24"/>
      <c r="AU303" s="24"/>
      <c r="AV303" s="24"/>
      <c r="AW303" s="24"/>
      <c r="AX303" s="24"/>
      <c r="AY303" s="24"/>
      <c r="AZ303" s="24"/>
      <c r="BA303" s="24"/>
      <c r="BB303" s="24"/>
      <c r="BC303" s="24"/>
      <c r="BD303" s="24"/>
      <c r="BE303" s="24"/>
      <c r="BF303" s="24"/>
      <c r="BG303" s="24"/>
      <c r="BH303" s="24"/>
      <c r="BI303" s="24"/>
      <c r="BJ303" s="24"/>
      <c r="BK303" s="24"/>
      <c r="BL303" s="24"/>
      <c r="BM303" s="24"/>
      <c r="BN303" s="24"/>
      <c r="BO303" s="24"/>
      <c r="BP303" s="24"/>
      <c r="BQ303" s="24"/>
      <c r="BR303" s="24"/>
      <c r="BS303" s="24"/>
      <c r="BT303" s="24"/>
      <c r="BU303" s="24"/>
      <c r="BV303" s="24"/>
      <c r="BW303" s="24"/>
      <c r="BX303" s="24"/>
      <c r="BY303" s="24"/>
      <c r="BZ303" s="24"/>
      <c r="CA303" s="24"/>
      <c r="CB303" s="24"/>
      <c r="CC303" s="24"/>
      <c r="CD303" s="24"/>
      <c r="CE303" s="24"/>
      <c r="CF303" s="24"/>
      <c r="CG303" s="24"/>
      <c r="CH303" s="24"/>
      <c r="CI303" s="24"/>
      <c r="CJ303" s="24"/>
      <c r="CK303" s="24"/>
      <c r="CL303" s="24"/>
      <c r="CM303" s="24"/>
      <c r="CN303" s="24"/>
      <c r="CO303" s="24"/>
      <c r="CP303" s="24"/>
      <c r="CQ303" s="24"/>
      <c r="CR303" s="24"/>
      <c r="CS303" s="24"/>
      <c r="CT303" s="24"/>
      <c r="CU303" s="24"/>
      <c r="CV303" s="24"/>
      <c r="CW303" s="24"/>
      <c r="CX303" s="24"/>
      <c r="CY303" s="24"/>
      <c r="CZ303" s="24"/>
      <c r="DA303" s="24"/>
      <c r="DB303" s="24"/>
      <c r="DC303" s="24"/>
      <c r="DD303" s="24"/>
      <c r="DE303" s="24"/>
      <c r="DF303" s="24"/>
      <c r="DG303" s="24"/>
      <c r="DH303" s="24"/>
      <c r="DI303" s="24"/>
      <c r="DJ303" s="24"/>
      <c r="DK303" s="24"/>
      <c r="DL303" s="24"/>
      <c r="DM303" s="24"/>
      <c r="DN303" s="24"/>
      <c r="DO303" s="24"/>
      <c r="DP303" s="24"/>
      <c r="DQ303" s="24"/>
      <c r="DR303" s="24"/>
      <c r="DS303" s="24"/>
      <c r="DT303" s="24"/>
      <c r="DU303" s="24"/>
      <c r="DV303" s="24"/>
      <c r="DW303" s="24"/>
      <c r="DX303" s="24"/>
      <c r="DY303" s="24"/>
      <c r="DZ303" s="24"/>
      <c r="EA303" s="24"/>
      <c r="EB303" s="24"/>
      <c r="EC303" s="24"/>
      <c r="ED303" s="24"/>
      <c r="EE303" s="24"/>
      <c r="EF303" s="24"/>
      <c r="EG303" s="24"/>
      <c r="EH303" s="24"/>
      <c r="EI303" s="24"/>
      <c r="EJ303" s="24"/>
      <c r="EK303" s="24"/>
      <c r="EL303" s="24"/>
      <c r="EM303" s="24"/>
      <c r="EN303" s="24"/>
      <c r="EO303" s="24"/>
      <c r="EP303" s="24"/>
      <c r="EQ303" s="24"/>
      <c r="ER303" s="24"/>
      <c r="ES303" s="24"/>
      <c r="ET303" s="24"/>
      <c r="EU303" s="24"/>
      <c r="EV303" s="24"/>
      <c r="EW303" s="24"/>
      <c r="EX303" s="24"/>
      <c r="EY303" s="24"/>
      <c r="EZ303" s="24"/>
      <c r="FA303" s="24"/>
      <c r="FB303" s="24"/>
      <c r="FC303" s="24"/>
      <c r="FD303" s="24"/>
      <c r="FE303" s="24"/>
      <c r="FF303" s="24"/>
      <c r="FG303" s="24"/>
      <c r="FH303" s="24"/>
      <c r="FI303" s="24"/>
      <c r="FJ303" s="24"/>
      <c r="FK303" s="24"/>
      <c r="FL303" s="24"/>
      <c r="FM303" s="24"/>
      <c r="FN303" s="24"/>
      <c r="FO303" s="24"/>
      <c r="FP303" s="24"/>
      <c r="FQ303" s="24"/>
    </row>
    <row r="304" spans="1:173" s="25" customFormat="1" ht="31.5" customHeight="1" x14ac:dyDescent="0.25">
      <c r="A304" s="55" t="s">
        <v>722</v>
      </c>
      <c r="B304" s="41" t="s">
        <v>428</v>
      </c>
      <c r="C304" s="45" t="s">
        <v>57</v>
      </c>
      <c r="D304" s="43" t="s">
        <v>58</v>
      </c>
      <c r="E304" s="23">
        <v>265.94</v>
      </c>
      <c r="F304" s="47">
        <v>0</v>
      </c>
      <c r="G304" s="23">
        <f t="shared" si="7"/>
        <v>265.94</v>
      </c>
      <c r="H304" s="46"/>
      <c r="I304" s="59"/>
      <c r="J304" s="114"/>
      <c r="K304" s="8"/>
      <c r="L304" s="119"/>
      <c r="M304" s="24"/>
      <c r="N304" s="24"/>
      <c r="O304" s="24"/>
      <c r="P304" s="24"/>
      <c r="Q304" s="24"/>
      <c r="R304" s="24"/>
      <c r="S304" s="24"/>
      <c r="T304" s="24"/>
      <c r="U304" s="24"/>
      <c r="V304" s="24"/>
      <c r="W304" s="24"/>
      <c r="X304" s="24"/>
      <c r="Y304" s="24"/>
      <c r="Z304" s="24"/>
      <c r="AA304" s="24"/>
      <c r="AB304" s="24"/>
      <c r="AC304" s="24"/>
      <c r="AD304" s="24"/>
      <c r="AE304" s="24"/>
      <c r="AF304" s="24"/>
      <c r="AG304" s="24"/>
      <c r="AH304" s="24"/>
      <c r="AI304" s="24"/>
      <c r="AJ304" s="24"/>
      <c r="AK304" s="24"/>
      <c r="AL304" s="24"/>
      <c r="AM304" s="24"/>
      <c r="AN304" s="24"/>
      <c r="AO304" s="24"/>
      <c r="AP304" s="24"/>
      <c r="AQ304" s="24"/>
      <c r="AR304" s="24"/>
      <c r="AS304" s="24"/>
      <c r="AT304" s="24"/>
      <c r="AU304" s="24"/>
      <c r="AV304" s="24"/>
      <c r="AW304" s="24"/>
      <c r="AX304" s="24"/>
      <c r="AY304" s="24"/>
      <c r="AZ304" s="24"/>
      <c r="BA304" s="24"/>
      <c r="BB304" s="24"/>
      <c r="BC304" s="24"/>
      <c r="BD304" s="24"/>
      <c r="BE304" s="24"/>
      <c r="BF304" s="24"/>
      <c r="BG304" s="24"/>
      <c r="BH304" s="24"/>
      <c r="BI304" s="24"/>
      <c r="BJ304" s="24"/>
      <c r="BK304" s="24"/>
      <c r="BL304" s="24"/>
      <c r="BM304" s="24"/>
      <c r="BN304" s="24"/>
      <c r="BO304" s="24"/>
      <c r="BP304" s="24"/>
      <c r="BQ304" s="24"/>
      <c r="BR304" s="24"/>
      <c r="BS304" s="24"/>
      <c r="BT304" s="24"/>
      <c r="BU304" s="24"/>
      <c r="BV304" s="24"/>
      <c r="BW304" s="24"/>
      <c r="BX304" s="24"/>
      <c r="BY304" s="24"/>
      <c r="BZ304" s="24"/>
      <c r="CA304" s="24"/>
      <c r="CB304" s="24"/>
      <c r="CC304" s="24"/>
      <c r="CD304" s="24"/>
      <c r="CE304" s="24"/>
      <c r="CF304" s="24"/>
      <c r="CG304" s="24"/>
      <c r="CH304" s="24"/>
      <c r="CI304" s="24"/>
      <c r="CJ304" s="24"/>
      <c r="CK304" s="24"/>
      <c r="CL304" s="24"/>
      <c r="CM304" s="24"/>
      <c r="CN304" s="24"/>
      <c r="CO304" s="24"/>
      <c r="CP304" s="24"/>
      <c r="CQ304" s="24"/>
      <c r="CR304" s="24"/>
      <c r="CS304" s="24"/>
      <c r="CT304" s="24"/>
      <c r="CU304" s="24"/>
      <c r="CV304" s="24"/>
      <c r="CW304" s="24"/>
      <c r="CX304" s="24"/>
      <c r="CY304" s="24"/>
      <c r="CZ304" s="24"/>
      <c r="DA304" s="24"/>
      <c r="DB304" s="24"/>
      <c r="DC304" s="24"/>
      <c r="DD304" s="24"/>
      <c r="DE304" s="24"/>
      <c r="DF304" s="24"/>
      <c r="DG304" s="24"/>
      <c r="DH304" s="24"/>
      <c r="DI304" s="24"/>
      <c r="DJ304" s="24"/>
      <c r="DK304" s="24"/>
      <c r="DL304" s="24"/>
      <c r="DM304" s="24"/>
      <c r="DN304" s="24"/>
      <c r="DO304" s="24"/>
      <c r="DP304" s="24"/>
      <c r="DQ304" s="24"/>
      <c r="DR304" s="24"/>
      <c r="DS304" s="24"/>
      <c r="DT304" s="24"/>
      <c r="DU304" s="24"/>
      <c r="DV304" s="24"/>
      <c r="DW304" s="24"/>
      <c r="DX304" s="24"/>
      <c r="DY304" s="24"/>
      <c r="DZ304" s="24"/>
      <c r="EA304" s="24"/>
      <c r="EB304" s="24"/>
      <c r="EC304" s="24"/>
      <c r="ED304" s="24"/>
      <c r="EE304" s="24"/>
      <c r="EF304" s="24"/>
      <c r="EG304" s="24"/>
      <c r="EH304" s="24"/>
      <c r="EI304" s="24"/>
      <c r="EJ304" s="24"/>
      <c r="EK304" s="24"/>
      <c r="EL304" s="24"/>
      <c r="EM304" s="24"/>
      <c r="EN304" s="24"/>
      <c r="EO304" s="24"/>
      <c r="EP304" s="24"/>
      <c r="EQ304" s="24"/>
      <c r="ER304" s="24"/>
      <c r="ES304" s="24"/>
      <c r="ET304" s="24"/>
      <c r="EU304" s="24"/>
      <c r="EV304" s="24"/>
      <c r="EW304" s="24"/>
      <c r="EX304" s="24"/>
      <c r="EY304" s="24"/>
      <c r="EZ304" s="24"/>
      <c r="FA304" s="24"/>
      <c r="FB304" s="24"/>
      <c r="FC304" s="24"/>
      <c r="FD304" s="24"/>
      <c r="FE304" s="24"/>
      <c r="FF304" s="24"/>
      <c r="FG304" s="24"/>
      <c r="FH304" s="24"/>
      <c r="FI304" s="24"/>
      <c r="FJ304" s="24"/>
      <c r="FK304" s="24"/>
      <c r="FL304" s="24"/>
      <c r="FM304" s="24"/>
      <c r="FN304" s="24"/>
      <c r="FO304" s="24"/>
      <c r="FP304" s="24"/>
      <c r="FQ304" s="24"/>
    </row>
    <row r="305" spans="1:173" s="25" customFormat="1" ht="31.5" customHeight="1" x14ac:dyDescent="0.25">
      <c r="A305" s="55" t="s">
        <v>723</v>
      </c>
      <c r="B305" s="41" t="s">
        <v>724</v>
      </c>
      <c r="C305" s="45" t="s">
        <v>431</v>
      </c>
      <c r="D305" s="43" t="s">
        <v>58</v>
      </c>
      <c r="E305" s="23">
        <v>8552</v>
      </c>
      <c r="F305" s="47">
        <v>0</v>
      </c>
      <c r="G305" s="23">
        <f t="shared" si="7"/>
        <v>8552</v>
      </c>
      <c r="H305" s="46"/>
      <c r="I305" s="59"/>
      <c r="J305" s="114"/>
      <c r="K305" s="8"/>
      <c r="L305" s="119"/>
      <c r="M305" s="24"/>
      <c r="N305" s="24"/>
      <c r="O305" s="24"/>
      <c r="P305" s="24"/>
      <c r="Q305" s="24"/>
      <c r="R305" s="24"/>
      <c r="S305" s="24"/>
      <c r="T305" s="24"/>
      <c r="U305" s="24"/>
      <c r="V305" s="24"/>
      <c r="W305" s="24"/>
      <c r="X305" s="24"/>
      <c r="Y305" s="24"/>
      <c r="Z305" s="24"/>
      <c r="AA305" s="24"/>
      <c r="AB305" s="24"/>
      <c r="AC305" s="24"/>
      <c r="AD305" s="24"/>
      <c r="AE305" s="24"/>
      <c r="AF305" s="24"/>
      <c r="AG305" s="24"/>
      <c r="AH305" s="24"/>
      <c r="AI305" s="24"/>
      <c r="AJ305" s="24"/>
      <c r="AK305" s="24"/>
      <c r="AL305" s="24"/>
      <c r="AM305" s="24"/>
      <c r="AN305" s="24"/>
      <c r="AO305" s="24"/>
      <c r="AP305" s="24"/>
      <c r="AQ305" s="24"/>
      <c r="AR305" s="24"/>
      <c r="AS305" s="24"/>
      <c r="AT305" s="24"/>
      <c r="AU305" s="24"/>
      <c r="AV305" s="24"/>
      <c r="AW305" s="24"/>
      <c r="AX305" s="24"/>
      <c r="AY305" s="24"/>
      <c r="AZ305" s="24"/>
      <c r="BA305" s="24"/>
      <c r="BB305" s="24"/>
      <c r="BC305" s="24"/>
      <c r="BD305" s="24"/>
      <c r="BE305" s="24"/>
      <c r="BF305" s="24"/>
      <c r="BG305" s="24"/>
      <c r="BH305" s="24"/>
      <c r="BI305" s="24"/>
      <c r="BJ305" s="24"/>
      <c r="BK305" s="24"/>
      <c r="BL305" s="24"/>
      <c r="BM305" s="24"/>
      <c r="BN305" s="24"/>
      <c r="BO305" s="24"/>
      <c r="BP305" s="24"/>
      <c r="BQ305" s="24"/>
      <c r="BR305" s="24"/>
      <c r="BS305" s="24"/>
      <c r="BT305" s="24"/>
      <c r="BU305" s="24"/>
      <c r="BV305" s="24"/>
      <c r="BW305" s="24"/>
      <c r="BX305" s="24"/>
      <c r="BY305" s="24"/>
      <c r="BZ305" s="24"/>
      <c r="CA305" s="24"/>
      <c r="CB305" s="24"/>
      <c r="CC305" s="24"/>
      <c r="CD305" s="24"/>
      <c r="CE305" s="24"/>
      <c r="CF305" s="24"/>
      <c r="CG305" s="24"/>
      <c r="CH305" s="24"/>
      <c r="CI305" s="24"/>
      <c r="CJ305" s="24"/>
      <c r="CK305" s="24"/>
      <c r="CL305" s="24"/>
      <c r="CM305" s="24"/>
      <c r="CN305" s="24"/>
      <c r="CO305" s="24"/>
      <c r="CP305" s="24"/>
      <c r="CQ305" s="24"/>
      <c r="CR305" s="24"/>
      <c r="CS305" s="24"/>
      <c r="CT305" s="24"/>
      <c r="CU305" s="24"/>
      <c r="CV305" s="24"/>
      <c r="CW305" s="24"/>
      <c r="CX305" s="24"/>
      <c r="CY305" s="24"/>
      <c r="CZ305" s="24"/>
      <c r="DA305" s="24"/>
      <c r="DB305" s="24"/>
      <c r="DC305" s="24"/>
      <c r="DD305" s="24"/>
      <c r="DE305" s="24"/>
      <c r="DF305" s="24"/>
      <c r="DG305" s="24"/>
      <c r="DH305" s="24"/>
      <c r="DI305" s="24"/>
      <c r="DJ305" s="24"/>
      <c r="DK305" s="24"/>
      <c r="DL305" s="24"/>
      <c r="DM305" s="24"/>
      <c r="DN305" s="24"/>
      <c r="DO305" s="24"/>
      <c r="DP305" s="24"/>
      <c r="DQ305" s="24"/>
      <c r="DR305" s="24"/>
      <c r="DS305" s="24"/>
      <c r="DT305" s="24"/>
      <c r="DU305" s="24"/>
      <c r="DV305" s="24"/>
      <c r="DW305" s="24"/>
      <c r="DX305" s="24"/>
      <c r="DY305" s="24"/>
      <c r="DZ305" s="24"/>
      <c r="EA305" s="24"/>
      <c r="EB305" s="24"/>
      <c r="EC305" s="24"/>
      <c r="ED305" s="24"/>
      <c r="EE305" s="24"/>
      <c r="EF305" s="24"/>
      <c r="EG305" s="24"/>
      <c r="EH305" s="24"/>
      <c r="EI305" s="24"/>
      <c r="EJ305" s="24"/>
      <c r="EK305" s="24"/>
      <c r="EL305" s="24"/>
      <c r="EM305" s="24"/>
      <c r="EN305" s="24"/>
      <c r="EO305" s="24"/>
      <c r="EP305" s="24"/>
      <c r="EQ305" s="24"/>
      <c r="ER305" s="24"/>
      <c r="ES305" s="24"/>
      <c r="ET305" s="24"/>
      <c r="EU305" s="24"/>
      <c r="EV305" s="24"/>
      <c r="EW305" s="24"/>
      <c r="EX305" s="24"/>
      <c r="EY305" s="24"/>
      <c r="EZ305" s="24"/>
      <c r="FA305" s="24"/>
      <c r="FB305" s="24"/>
      <c r="FC305" s="24"/>
      <c r="FD305" s="24"/>
      <c r="FE305" s="24"/>
      <c r="FF305" s="24"/>
      <c r="FG305" s="24"/>
      <c r="FH305" s="24"/>
      <c r="FI305" s="24"/>
      <c r="FJ305" s="24"/>
      <c r="FK305" s="24"/>
      <c r="FL305" s="24"/>
      <c r="FM305" s="24"/>
      <c r="FN305" s="24"/>
      <c r="FO305" s="24"/>
      <c r="FP305" s="24"/>
      <c r="FQ305" s="24"/>
    </row>
    <row r="306" spans="1:173" s="25" customFormat="1" ht="31.5" customHeight="1" x14ac:dyDescent="0.25">
      <c r="A306" s="55" t="s">
        <v>725</v>
      </c>
      <c r="B306" s="41" t="s">
        <v>726</v>
      </c>
      <c r="C306" s="45" t="s">
        <v>292</v>
      </c>
      <c r="D306" s="43" t="s">
        <v>86</v>
      </c>
      <c r="E306" s="23">
        <v>1086.08</v>
      </c>
      <c r="F306" s="47">
        <v>0</v>
      </c>
      <c r="G306" s="23">
        <f t="shared" si="7"/>
        <v>1086.08</v>
      </c>
      <c r="H306" s="46"/>
      <c r="I306" s="59"/>
      <c r="J306" s="114"/>
      <c r="K306" s="8"/>
      <c r="L306" s="119"/>
      <c r="M306" s="24"/>
      <c r="N306" s="24"/>
      <c r="O306" s="24"/>
      <c r="P306" s="24"/>
      <c r="Q306" s="24"/>
      <c r="R306" s="24"/>
      <c r="S306" s="24"/>
      <c r="T306" s="24"/>
      <c r="U306" s="24"/>
      <c r="V306" s="24"/>
      <c r="W306" s="24"/>
      <c r="X306" s="24"/>
      <c r="Y306" s="24"/>
      <c r="Z306" s="24"/>
      <c r="AA306" s="24"/>
      <c r="AB306" s="24"/>
      <c r="AC306" s="24"/>
      <c r="AD306" s="24"/>
      <c r="AE306" s="24"/>
      <c r="AF306" s="24"/>
      <c r="AG306" s="24"/>
      <c r="AH306" s="24"/>
      <c r="AI306" s="24"/>
      <c r="AJ306" s="24"/>
      <c r="AK306" s="24"/>
      <c r="AL306" s="24"/>
      <c r="AM306" s="24"/>
      <c r="AN306" s="24"/>
      <c r="AO306" s="24"/>
      <c r="AP306" s="24"/>
      <c r="AQ306" s="24"/>
      <c r="AR306" s="24"/>
      <c r="AS306" s="24"/>
      <c r="AT306" s="24"/>
      <c r="AU306" s="24"/>
      <c r="AV306" s="24"/>
      <c r="AW306" s="24"/>
      <c r="AX306" s="24"/>
      <c r="AY306" s="24"/>
      <c r="AZ306" s="24"/>
      <c r="BA306" s="24"/>
      <c r="BB306" s="24"/>
      <c r="BC306" s="24"/>
      <c r="BD306" s="24"/>
      <c r="BE306" s="24"/>
      <c r="BF306" s="24"/>
      <c r="BG306" s="24"/>
      <c r="BH306" s="24"/>
      <c r="BI306" s="24"/>
      <c r="BJ306" s="24"/>
      <c r="BK306" s="24"/>
      <c r="BL306" s="24"/>
      <c r="BM306" s="24"/>
      <c r="BN306" s="24"/>
      <c r="BO306" s="24"/>
      <c r="BP306" s="24"/>
      <c r="BQ306" s="24"/>
      <c r="BR306" s="24"/>
      <c r="BS306" s="24"/>
      <c r="BT306" s="24"/>
      <c r="BU306" s="24"/>
      <c r="BV306" s="24"/>
      <c r="BW306" s="24"/>
      <c r="BX306" s="24"/>
      <c r="BY306" s="24"/>
      <c r="BZ306" s="24"/>
      <c r="CA306" s="24"/>
      <c r="CB306" s="24"/>
      <c r="CC306" s="24"/>
      <c r="CD306" s="24"/>
      <c r="CE306" s="24"/>
      <c r="CF306" s="24"/>
      <c r="CG306" s="24"/>
      <c r="CH306" s="24"/>
      <c r="CI306" s="24"/>
      <c r="CJ306" s="24"/>
      <c r="CK306" s="24"/>
      <c r="CL306" s="24"/>
      <c r="CM306" s="24"/>
      <c r="CN306" s="24"/>
      <c r="CO306" s="24"/>
      <c r="CP306" s="24"/>
      <c r="CQ306" s="24"/>
      <c r="CR306" s="24"/>
      <c r="CS306" s="24"/>
      <c r="CT306" s="24"/>
      <c r="CU306" s="24"/>
      <c r="CV306" s="24"/>
      <c r="CW306" s="24"/>
      <c r="CX306" s="24"/>
      <c r="CY306" s="24"/>
      <c r="CZ306" s="24"/>
      <c r="DA306" s="24"/>
      <c r="DB306" s="24"/>
      <c r="DC306" s="24"/>
      <c r="DD306" s="24"/>
      <c r="DE306" s="24"/>
      <c r="DF306" s="24"/>
      <c r="DG306" s="24"/>
      <c r="DH306" s="24"/>
      <c r="DI306" s="24"/>
      <c r="DJ306" s="24"/>
      <c r="DK306" s="24"/>
      <c r="DL306" s="24"/>
      <c r="DM306" s="24"/>
      <c r="DN306" s="24"/>
      <c r="DO306" s="24"/>
      <c r="DP306" s="24"/>
      <c r="DQ306" s="24"/>
      <c r="DR306" s="24"/>
      <c r="DS306" s="24"/>
      <c r="DT306" s="24"/>
      <c r="DU306" s="24"/>
      <c r="DV306" s="24"/>
      <c r="DW306" s="24"/>
      <c r="DX306" s="24"/>
      <c r="DY306" s="24"/>
      <c r="DZ306" s="24"/>
      <c r="EA306" s="24"/>
      <c r="EB306" s="24"/>
      <c r="EC306" s="24"/>
      <c r="ED306" s="24"/>
      <c r="EE306" s="24"/>
      <c r="EF306" s="24"/>
      <c r="EG306" s="24"/>
      <c r="EH306" s="24"/>
      <c r="EI306" s="24"/>
      <c r="EJ306" s="24"/>
      <c r="EK306" s="24"/>
      <c r="EL306" s="24"/>
      <c r="EM306" s="24"/>
      <c r="EN306" s="24"/>
      <c r="EO306" s="24"/>
      <c r="EP306" s="24"/>
      <c r="EQ306" s="24"/>
      <c r="ER306" s="24"/>
      <c r="ES306" s="24"/>
      <c r="ET306" s="24"/>
      <c r="EU306" s="24"/>
      <c r="EV306" s="24"/>
      <c r="EW306" s="24"/>
      <c r="EX306" s="24"/>
      <c r="EY306" s="24"/>
      <c r="EZ306" s="24"/>
      <c r="FA306" s="24"/>
      <c r="FB306" s="24"/>
      <c r="FC306" s="24"/>
      <c r="FD306" s="24"/>
      <c r="FE306" s="24"/>
      <c r="FF306" s="24"/>
      <c r="FG306" s="24"/>
      <c r="FH306" s="24"/>
      <c r="FI306" s="24"/>
      <c r="FJ306" s="24"/>
      <c r="FK306" s="24"/>
      <c r="FL306" s="24"/>
      <c r="FM306" s="24"/>
      <c r="FN306" s="24"/>
      <c r="FO306" s="24"/>
      <c r="FP306" s="24"/>
      <c r="FQ306" s="24"/>
    </row>
    <row r="307" spans="1:173" s="25" customFormat="1" ht="31.5" customHeight="1" x14ac:dyDescent="0.25">
      <c r="A307" s="55" t="s">
        <v>727</v>
      </c>
      <c r="B307" s="41" t="s">
        <v>728</v>
      </c>
      <c r="C307" s="42" t="s">
        <v>434</v>
      </c>
      <c r="D307" s="43"/>
      <c r="E307" s="23"/>
      <c r="F307" s="47"/>
      <c r="G307" s="23"/>
      <c r="H307" s="44"/>
      <c r="I307" s="59"/>
      <c r="J307" s="114"/>
      <c r="K307" s="8"/>
      <c r="L307" s="119"/>
      <c r="M307" s="24"/>
      <c r="N307" s="24"/>
      <c r="O307" s="24"/>
      <c r="P307" s="24"/>
      <c r="Q307" s="24"/>
      <c r="R307" s="24"/>
      <c r="S307" s="24"/>
      <c r="T307" s="24"/>
      <c r="U307" s="24"/>
      <c r="V307" s="24"/>
      <c r="W307" s="24"/>
      <c r="X307" s="24"/>
      <c r="Y307" s="24"/>
      <c r="Z307" s="24"/>
      <c r="AA307" s="24"/>
      <c r="AB307" s="24"/>
      <c r="AC307" s="24"/>
      <c r="AD307" s="24"/>
      <c r="AE307" s="24"/>
      <c r="AF307" s="24"/>
      <c r="AG307" s="24"/>
      <c r="AH307" s="24"/>
      <c r="AI307" s="24"/>
      <c r="AJ307" s="24"/>
      <c r="AK307" s="24"/>
      <c r="AL307" s="24"/>
      <c r="AM307" s="24"/>
      <c r="AN307" s="24"/>
      <c r="AO307" s="24"/>
      <c r="AP307" s="24"/>
      <c r="AQ307" s="24"/>
      <c r="AR307" s="24"/>
      <c r="AS307" s="24"/>
      <c r="AT307" s="24"/>
      <c r="AU307" s="24"/>
      <c r="AV307" s="24"/>
      <c r="AW307" s="24"/>
      <c r="AX307" s="24"/>
      <c r="AY307" s="24"/>
      <c r="AZ307" s="24"/>
      <c r="BA307" s="24"/>
      <c r="BB307" s="24"/>
      <c r="BC307" s="24"/>
      <c r="BD307" s="24"/>
      <c r="BE307" s="24"/>
      <c r="BF307" s="24"/>
      <c r="BG307" s="24"/>
      <c r="BH307" s="24"/>
      <c r="BI307" s="24"/>
      <c r="BJ307" s="24"/>
      <c r="BK307" s="24"/>
      <c r="BL307" s="24"/>
      <c r="BM307" s="24"/>
      <c r="BN307" s="24"/>
      <c r="BO307" s="24"/>
      <c r="BP307" s="24"/>
      <c r="BQ307" s="24"/>
      <c r="BR307" s="24"/>
      <c r="BS307" s="24"/>
      <c r="BT307" s="24"/>
      <c r="BU307" s="24"/>
      <c r="BV307" s="24"/>
      <c r="BW307" s="24"/>
      <c r="BX307" s="24"/>
      <c r="BY307" s="24"/>
      <c r="BZ307" s="24"/>
      <c r="CA307" s="24"/>
      <c r="CB307" s="24"/>
      <c r="CC307" s="24"/>
      <c r="CD307" s="24"/>
      <c r="CE307" s="24"/>
      <c r="CF307" s="24"/>
      <c r="CG307" s="24"/>
      <c r="CH307" s="24"/>
      <c r="CI307" s="24"/>
      <c r="CJ307" s="24"/>
      <c r="CK307" s="24"/>
      <c r="CL307" s="24"/>
      <c r="CM307" s="24"/>
      <c r="CN307" s="24"/>
      <c r="CO307" s="24"/>
      <c r="CP307" s="24"/>
      <c r="CQ307" s="24"/>
      <c r="CR307" s="24"/>
      <c r="CS307" s="24"/>
      <c r="CT307" s="24"/>
      <c r="CU307" s="24"/>
      <c r="CV307" s="24"/>
      <c r="CW307" s="24"/>
      <c r="CX307" s="24"/>
      <c r="CY307" s="24"/>
      <c r="CZ307" s="24"/>
      <c r="DA307" s="24"/>
      <c r="DB307" s="24"/>
      <c r="DC307" s="24"/>
      <c r="DD307" s="24"/>
      <c r="DE307" s="24"/>
      <c r="DF307" s="24"/>
      <c r="DG307" s="24"/>
      <c r="DH307" s="24"/>
      <c r="DI307" s="24"/>
      <c r="DJ307" s="24"/>
      <c r="DK307" s="24"/>
      <c r="DL307" s="24"/>
      <c r="DM307" s="24"/>
      <c r="DN307" s="24"/>
      <c r="DO307" s="24"/>
      <c r="DP307" s="24"/>
      <c r="DQ307" s="24"/>
      <c r="DR307" s="24"/>
      <c r="DS307" s="24"/>
      <c r="DT307" s="24"/>
      <c r="DU307" s="24"/>
      <c r="DV307" s="24"/>
      <c r="DW307" s="24"/>
      <c r="DX307" s="24"/>
      <c r="DY307" s="24"/>
      <c r="DZ307" s="24"/>
      <c r="EA307" s="24"/>
      <c r="EB307" s="24"/>
      <c r="EC307" s="24"/>
      <c r="ED307" s="24"/>
      <c r="EE307" s="24"/>
      <c r="EF307" s="24"/>
      <c r="EG307" s="24"/>
      <c r="EH307" s="24"/>
      <c r="EI307" s="24"/>
      <c r="EJ307" s="24"/>
      <c r="EK307" s="24"/>
      <c r="EL307" s="24"/>
      <c r="EM307" s="24"/>
      <c r="EN307" s="24"/>
      <c r="EO307" s="24"/>
      <c r="EP307" s="24"/>
      <c r="EQ307" s="24"/>
      <c r="ER307" s="24"/>
      <c r="ES307" s="24"/>
      <c r="ET307" s="24"/>
      <c r="EU307" s="24"/>
      <c r="EV307" s="24"/>
      <c r="EW307" s="24"/>
      <c r="EX307" s="24"/>
      <c r="EY307" s="24"/>
      <c r="EZ307" s="24"/>
      <c r="FA307" s="24"/>
      <c r="FB307" s="24"/>
      <c r="FC307" s="24"/>
      <c r="FD307" s="24"/>
      <c r="FE307" s="24"/>
      <c r="FF307" s="24"/>
      <c r="FG307" s="24"/>
      <c r="FH307" s="24"/>
      <c r="FI307" s="24"/>
      <c r="FJ307" s="24"/>
      <c r="FK307" s="24"/>
      <c r="FL307" s="24"/>
      <c r="FM307" s="24"/>
      <c r="FN307" s="24"/>
      <c r="FO307" s="24"/>
      <c r="FP307" s="24"/>
      <c r="FQ307" s="24"/>
    </row>
    <row r="308" spans="1:173" s="25" customFormat="1" ht="31.5" customHeight="1" x14ac:dyDescent="0.25">
      <c r="A308" s="55" t="s">
        <v>729</v>
      </c>
      <c r="B308" s="41" t="s">
        <v>730</v>
      </c>
      <c r="C308" s="45" t="s">
        <v>437</v>
      </c>
      <c r="D308" s="43" t="s">
        <v>58</v>
      </c>
      <c r="E308" s="23">
        <v>22.88</v>
      </c>
      <c r="F308" s="47">
        <v>0</v>
      </c>
      <c r="G308" s="23">
        <f t="shared" si="7"/>
        <v>22.88</v>
      </c>
      <c r="H308" s="46"/>
      <c r="I308" s="59"/>
      <c r="J308" s="114"/>
      <c r="K308" s="8"/>
      <c r="L308" s="119"/>
      <c r="M308" s="24"/>
      <c r="N308" s="24"/>
      <c r="O308" s="24"/>
      <c r="P308" s="24"/>
      <c r="Q308" s="24"/>
      <c r="R308" s="24"/>
      <c r="S308" s="24"/>
      <c r="T308" s="24"/>
      <c r="U308" s="24"/>
      <c r="V308" s="24"/>
      <c r="W308" s="24"/>
      <c r="X308" s="24"/>
      <c r="Y308" s="24"/>
      <c r="Z308" s="24"/>
      <c r="AA308" s="24"/>
      <c r="AB308" s="24"/>
      <c r="AC308" s="24"/>
      <c r="AD308" s="24"/>
      <c r="AE308" s="24"/>
      <c r="AF308" s="24"/>
      <c r="AG308" s="24"/>
      <c r="AH308" s="24"/>
      <c r="AI308" s="24"/>
      <c r="AJ308" s="24"/>
      <c r="AK308" s="24"/>
      <c r="AL308" s="24"/>
      <c r="AM308" s="24"/>
      <c r="AN308" s="24"/>
      <c r="AO308" s="24"/>
      <c r="AP308" s="24"/>
      <c r="AQ308" s="24"/>
      <c r="AR308" s="24"/>
      <c r="AS308" s="24"/>
      <c r="AT308" s="24"/>
      <c r="AU308" s="24"/>
      <c r="AV308" s="24"/>
      <c r="AW308" s="24"/>
      <c r="AX308" s="24"/>
      <c r="AY308" s="24"/>
      <c r="AZ308" s="24"/>
      <c r="BA308" s="24"/>
      <c r="BB308" s="24"/>
      <c r="BC308" s="24"/>
      <c r="BD308" s="24"/>
      <c r="BE308" s="24"/>
      <c r="BF308" s="24"/>
      <c r="BG308" s="24"/>
      <c r="BH308" s="24"/>
      <c r="BI308" s="24"/>
      <c r="BJ308" s="24"/>
      <c r="BK308" s="24"/>
      <c r="BL308" s="24"/>
      <c r="BM308" s="24"/>
      <c r="BN308" s="24"/>
      <c r="BO308" s="24"/>
      <c r="BP308" s="24"/>
      <c r="BQ308" s="24"/>
      <c r="BR308" s="24"/>
      <c r="BS308" s="24"/>
      <c r="BT308" s="24"/>
      <c r="BU308" s="24"/>
      <c r="BV308" s="24"/>
      <c r="BW308" s="24"/>
      <c r="BX308" s="24"/>
      <c r="BY308" s="24"/>
      <c r="BZ308" s="24"/>
      <c r="CA308" s="24"/>
      <c r="CB308" s="24"/>
      <c r="CC308" s="24"/>
      <c r="CD308" s="24"/>
      <c r="CE308" s="24"/>
      <c r="CF308" s="24"/>
      <c r="CG308" s="24"/>
      <c r="CH308" s="24"/>
      <c r="CI308" s="24"/>
      <c r="CJ308" s="24"/>
      <c r="CK308" s="24"/>
      <c r="CL308" s="24"/>
      <c r="CM308" s="24"/>
      <c r="CN308" s="24"/>
      <c r="CO308" s="24"/>
      <c r="CP308" s="24"/>
      <c r="CQ308" s="24"/>
      <c r="CR308" s="24"/>
      <c r="CS308" s="24"/>
      <c r="CT308" s="24"/>
      <c r="CU308" s="24"/>
      <c r="CV308" s="24"/>
      <c r="CW308" s="24"/>
      <c r="CX308" s="24"/>
      <c r="CY308" s="24"/>
      <c r="CZ308" s="24"/>
      <c r="DA308" s="24"/>
      <c r="DB308" s="24"/>
      <c r="DC308" s="24"/>
      <c r="DD308" s="24"/>
      <c r="DE308" s="24"/>
      <c r="DF308" s="24"/>
      <c r="DG308" s="24"/>
      <c r="DH308" s="24"/>
      <c r="DI308" s="24"/>
      <c r="DJ308" s="24"/>
      <c r="DK308" s="24"/>
      <c r="DL308" s="24"/>
      <c r="DM308" s="24"/>
      <c r="DN308" s="24"/>
      <c r="DO308" s="24"/>
      <c r="DP308" s="24"/>
      <c r="DQ308" s="24"/>
      <c r="DR308" s="24"/>
      <c r="DS308" s="24"/>
      <c r="DT308" s="24"/>
      <c r="DU308" s="24"/>
      <c r="DV308" s="24"/>
      <c r="DW308" s="24"/>
      <c r="DX308" s="24"/>
      <c r="DY308" s="24"/>
      <c r="DZ308" s="24"/>
      <c r="EA308" s="24"/>
      <c r="EB308" s="24"/>
      <c r="EC308" s="24"/>
      <c r="ED308" s="24"/>
      <c r="EE308" s="24"/>
      <c r="EF308" s="24"/>
      <c r="EG308" s="24"/>
      <c r="EH308" s="24"/>
      <c r="EI308" s="24"/>
      <c r="EJ308" s="24"/>
      <c r="EK308" s="24"/>
      <c r="EL308" s="24"/>
      <c r="EM308" s="24"/>
      <c r="EN308" s="24"/>
      <c r="EO308" s="24"/>
      <c r="EP308" s="24"/>
      <c r="EQ308" s="24"/>
      <c r="ER308" s="24"/>
      <c r="ES308" s="24"/>
      <c r="ET308" s="24"/>
      <c r="EU308" s="24"/>
      <c r="EV308" s="24"/>
      <c r="EW308" s="24"/>
      <c r="EX308" s="24"/>
      <c r="EY308" s="24"/>
      <c r="EZ308" s="24"/>
      <c r="FA308" s="24"/>
      <c r="FB308" s="24"/>
      <c r="FC308" s="24"/>
      <c r="FD308" s="24"/>
      <c r="FE308" s="24"/>
      <c r="FF308" s="24"/>
      <c r="FG308" s="24"/>
      <c r="FH308" s="24"/>
      <c r="FI308" s="24"/>
      <c r="FJ308" s="24"/>
      <c r="FK308" s="24"/>
      <c r="FL308" s="24"/>
      <c r="FM308" s="24"/>
      <c r="FN308" s="24"/>
      <c r="FO308" s="24"/>
      <c r="FP308" s="24"/>
      <c r="FQ308" s="24"/>
    </row>
    <row r="309" spans="1:173" s="25" customFormat="1" ht="31.5" customHeight="1" x14ac:dyDescent="0.25">
      <c r="A309" s="55" t="s">
        <v>731</v>
      </c>
      <c r="B309" s="41" t="s">
        <v>439</v>
      </c>
      <c r="C309" s="45" t="s">
        <v>440</v>
      </c>
      <c r="D309" s="43" t="s">
        <v>220</v>
      </c>
      <c r="E309" s="23">
        <v>87.83</v>
      </c>
      <c r="F309" s="47">
        <v>0</v>
      </c>
      <c r="G309" s="23">
        <f t="shared" si="7"/>
        <v>87.83</v>
      </c>
      <c r="H309" s="46"/>
      <c r="I309" s="59"/>
      <c r="J309" s="114"/>
      <c r="K309" s="8"/>
      <c r="L309" s="119"/>
      <c r="M309" s="24"/>
      <c r="N309" s="24"/>
      <c r="O309" s="24"/>
      <c r="P309" s="24"/>
      <c r="Q309" s="24"/>
      <c r="R309" s="24"/>
      <c r="S309" s="24"/>
      <c r="T309" s="24"/>
      <c r="U309" s="24"/>
      <c r="V309" s="24"/>
      <c r="W309" s="24"/>
      <c r="X309" s="24"/>
      <c r="Y309" s="24"/>
      <c r="Z309" s="24"/>
      <c r="AA309" s="24"/>
      <c r="AB309" s="24"/>
      <c r="AC309" s="24"/>
      <c r="AD309" s="24"/>
      <c r="AE309" s="24"/>
      <c r="AF309" s="24"/>
      <c r="AG309" s="24"/>
      <c r="AH309" s="24"/>
      <c r="AI309" s="24"/>
      <c r="AJ309" s="24"/>
      <c r="AK309" s="24"/>
      <c r="AL309" s="24"/>
      <c r="AM309" s="24"/>
      <c r="AN309" s="24"/>
      <c r="AO309" s="24"/>
      <c r="AP309" s="24"/>
      <c r="AQ309" s="24"/>
      <c r="AR309" s="24"/>
      <c r="AS309" s="24"/>
      <c r="AT309" s="24"/>
      <c r="AU309" s="24"/>
      <c r="AV309" s="24"/>
      <c r="AW309" s="24"/>
      <c r="AX309" s="24"/>
      <c r="AY309" s="24"/>
      <c r="AZ309" s="24"/>
      <c r="BA309" s="24"/>
      <c r="BB309" s="24"/>
      <c r="BC309" s="24"/>
      <c r="BD309" s="24"/>
      <c r="BE309" s="24"/>
      <c r="BF309" s="24"/>
      <c r="BG309" s="24"/>
      <c r="BH309" s="24"/>
      <c r="BI309" s="24"/>
      <c r="BJ309" s="24"/>
      <c r="BK309" s="24"/>
      <c r="BL309" s="24"/>
      <c r="BM309" s="24"/>
      <c r="BN309" s="24"/>
      <c r="BO309" s="24"/>
      <c r="BP309" s="24"/>
      <c r="BQ309" s="24"/>
      <c r="BR309" s="24"/>
      <c r="BS309" s="24"/>
      <c r="BT309" s="24"/>
      <c r="BU309" s="24"/>
      <c r="BV309" s="24"/>
      <c r="BW309" s="24"/>
      <c r="BX309" s="24"/>
      <c r="BY309" s="24"/>
      <c r="BZ309" s="24"/>
      <c r="CA309" s="24"/>
      <c r="CB309" s="24"/>
      <c r="CC309" s="24"/>
      <c r="CD309" s="24"/>
      <c r="CE309" s="24"/>
      <c r="CF309" s="24"/>
      <c r="CG309" s="24"/>
      <c r="CH309" s="24"/>
      <c r="CI309" s="24"/>
      <c r="CJ309" s="24"/>
      <c r="CK309" s="24"/>
      <c r="CL309" s="24"/>
      <c r="CM309" s="24"/>
      <c r="CN309" s="24"/>
      <c r="CO309" s="24"/>
      <c r="CP309" s="24"/>
      <c r="CQ309" s="24"/>
      <c r="CR309" s="24"/>
      <c r="CS309" s="24"/>
      <c r="CT309" s="24"/>
      <c r="CU309" s="24"/>
      <c r="CV309" s="24"/>
      <c r="CW309" s="24"/>
      <c r="CX309" s="24"/>
      <c r="CY309" s="24"/>
      <c r="CZ309" s="24"/>
      <c r="DA309" s="24"/>
      <c r="DB309" s="24"/>
      <c r="DC309" s="24"/>
      <c r="DD309" s="24"/>
      <c r="DE309" s="24"/>
      <c r="DF309" s="24"/>
      <c r="DG309" s="24"/>
      <c r="DH309" s="24"/>
      <c r="DI309" s="24"/>
      <c r="DJ309" s="24"/>
      <c r="DK309" s="24"/>
      <c r="DL309" s="24"/>
      <c r="DM309" s="24"/>
      <c r="DN309" s="24"/>
      <c r="DO309" s="24"/>
      <c r="DP309" s="24"/>
      <c r="DQ309" s="24"/>
      <c r="DR309" s="24"/>
      <c r="DS309" s="24"/>
      <c r="DT309" s="24"/>
      <c r="DU309" s="24"/>
      <c r="DV309" s="24"/>
      <c r="DW309" s="24"/>
      <c r="DX309" s="24"/>
      <c r="DY309" s="24"/>
      <c r="DZ309" s="24"/>
      <c r="EA309" s="24"/>
      <c r="EB309" s="24"/>
      <c r="EC309" s="24"/>
      <c r="ED309" s="24"/>
      <c r="EE309" s="24"/>
      <c r="EF309" s="24"/>
      <c r="EG309" s="24"/>
      <c r="EH309" s="24"/>
      <c r="EI309" s="24"/>
      <c r="EJ309" s="24"/>
      <c r="EK309" s="24"/>
      <c r="EL309" s="24"/>
      <c r="EM309" s="24"/>
      <c r="EN309" s="24"/>
      <c r="EO309" s="24"/>
      <c r="EP309" s="24"/>
      <c r="EQ309" s="24"/>
      <c r="ER309" s="24"/>
      <c r="ES309" s="24"/>
      <c r="ET309" s="24"/>
      <c r="EU309" s="24"/>
      <c r="EV309" s="24"/>
      <c r="EW309" s="24"/>
      <c r="EX309" s="24"/>
      <c r="EY309" s="24"/>
      <c r="EZ309" s="24"/>
      <c r="FA309" s="24"/>
      <c r="FB309" s="24"/>
      <c r="FC309" s="24"/>
      <c r="FD309" s="24"/>
      <c r="FE309" s="24"/>
      <c r="FF309" s="24"/>
      <c r="FG309" s="24"/>
      <c r="FH309" s="24"/>
      <c r="FI309" s="24"/>
      <c r="FJ309" s="24"/>
      <c r="FK309" s="24"/>
      <c r="FL309" s="24"/>
      <c r="FM309" s="24"/>
      <c r="FN309" s="24"/>
      <c r="FO309" s="24"/>
      <c r="FP309" s="24"/>
      <c r="FQ309" s="24"/>
    </row>
    <row r="310" spans="1:173" s="25" customFormat="1" ht="31.5" customHeight="1" x14ac:dyDescent="0.25">
      <c r="A310" s="55" t="s">
        <v>732</v>
      </c>
      <c r="B310" s="41" t="s">
        <v>442</v>
      </c>
      <c r="C310" s="45" t="s">
        <v>443</v>
      </c>
      <c r="D310" s="43" t="s">
        <v>86</v>
      </c>
      <c r="E310" s="23">
        <v>67.510000000000005</v>
      </c>
      <c r="F310" s="47">
        <v>0</v>
      </c>
      <c r="G310" s="23">
        <f t="shared" si="7"/>
        <v>67.510000000000005</v>
      </c>
      <c r="H310" s="46"/>
      <c r="I310" s="59"/>
      <c r="J310" s="114"/>
      <c r="K310" s="8"/>
      <c r="L310" s="119"/>
      <c r="M310" s="24"/>
      <c r="N310" s="24"/>
      <c r="O310" s="24"/>
      <c r="P310" s="24"/>
      <c r="Q310" s="24"/>
      <c r="R310" s="24"/>
      <c r="S310" s="24"/>
      <c r="T310" s="24"/>
      <c r="U310" s="24"/>
      <c r="V310" s="24"/>
      <c r="W310" s="24"/>
      <c r="X310" s="24"/>
      <c r="Y310" s="24"/>
      <c r="Z310" s="24"/>
      <c r="AA310" s="24"/>
      <c r="AB310" s="24"/>
      <c r="AC310" s="24"/>
      <c r="AD310" s="24"/>
      <c r="AE310" s="24"/>
      <c r="AF310" s="24"/>
      <c r="AG310" s="24"/>
      <c r="AH310" s="24"/>
      <c r="AI310" s="24"/>
      <c r="AJ310" s="24"/>
      <c r="AK310" s="24"/>
      <c r="AL310" s="24"/>
      <c r="AM310" s="24"/>
      <c r="AN310" s="24"/>
      <c r="AO310" s="24"/>
      <c r="AP310" s="24"/>
      <c r="AQ310" s="24"/>
      <c r="AR310" s="24"/>
      <c r="AS310" s="24"/>
      <c r="AT310" s="24"/>
      <c r="AU310" s="24"/>
      <c r="AV310" s="24"/>
      <c r="AW310" s="24"/>
      <c r="AX310" s="24"/>
      <c r="AY310" s="24"/>
      <c r="AZ310" s="24"/>
      <c r="BA310" s="24"/>
      <c r="BB310" s="24"/>
      <c r="BC310" s="24"/>
      <c r="BD310" s="24"/>
      <c r="BE310" s="24"/>
      <c r="BF310" s="24"/>
      <c r="BG310" s="24"/>
      <c r="BH310" s="24"/>
      <c r="BI310" s="24"/>
      <c r="BJ310" s="24"/>
      <c r="BK310" s="24"/>
      <c r="BL310" s="24"/>
      <c r="BM310" s="24"/>
      <c r="BN310" s="24"/>
      <c r="BO310" s="24"/>
      <c r="BP310" s="24"/>
      <c r="BQ310" s="24"/>
      <c r="BR310" s="24"/>
      <c r="BS310" s="24"/>
      <c r="BT310" s="24"/>
      <c r="BU310" s="24"/>
      <c r="BV310" s="24"/>
      <c r="BW310" s="24"/>
      <c r="BX310" s="24"/>
      <c r="BY310" s="24"/>
      <c r="BZ310" s="24"/>
      <c r="CA310" s="24"/>
      <c r="CB310" s="24"/>
      <c r="CC310" s="24"/>
      <c r="CD310" s="24"/>
      <c r="CE310" s="24"/>
      <c r="CF310" s="24"/>
      <c r="CG310" s="24"/>
      <c r="CH310" s="24"/>
      <c r="CI310" s="24"/>
      <c r="CJ310" s="24"/>
      <c r="CK310" s="24"/>
      <c r="CL310" s="24"/>
      <c r="CM310" s="24"/>
      <c r="CN310" s="24"/>
      <c r="CO310" s="24"/>
      <c r="CP310" s="24"/>
      <c r="CQ310" s="24"/>
      <c r="CR310" s="24"/>
      <c r="CS310" s="24"/>
      <c r="CT310" s="24"/>
      <c r="CU310" s="24"/>
      <c r="CV310" s="24"/>
      <c r="CW310" s="24"/>
      <c r="CX310" s="24"/>
      <c r="CY310" s="24"/>
      <c r="CZ310" s="24"/>
      <c r="DA310" s="24"/>
      <c r="DB310" s="24"/>
      <c r="DC310" s="24"/>
      <c r="DD310" s="24"/>
      <c r="DE310" s="24"/>
      <c r="DF310" s="24"/>
      <c r="DG310" s="24"/>
      <c r="DH310" s="24"/>
      <c r="DI310" s="24"/>
      <c r="DJ310" s="24"/>
      <c r="DK310" s="24"/>
      <c r="DL310" s="24"/>
      <c r="DM310" s="24"/>
      <c r="DN310" s="24"/>
      <c r="DO310" s="24"/>
      <c r="DP310" s="24"/>
      <c r="DQ310" s="24"/>
      <c r="DR310" s="24"/>
      <c r="DS310" s="24"/>
      <c r="DT310" s="24"/>
      <c r="DU310" s="24"/>
      <c r="DV310" s="24"/>
      <c r="DW310" s="24"/>
      <c r="DX310" s="24"/>
      <c r="DY310" s="24"/>
      <c r="DZ310" s="24"/>
      <c r="EA310" s="24"/>
      <c r="EB310" s="24"/>
      <c r="EC310" s="24"/>
      <c r="ED310" s="24"/>
      <c r="EE310" s="24"/>
      <c r="EF310" s="24"/>
      <c r="EG310" s="24"/>
      <c r="EH310" s="24"/>
      <c r="EI310" s="24"/>
      <c r="EJ310" s="24"/>
      <c r="EK310" s="24"/>
      <c r="EL310" s="24"/>
      <c r="EM310" s="24"/>
      <c r="EN310" s="24"/>
      <c r="EO310" s="24"/>
      <c r="EP310" s="24"/>
      <c r="EQ310" s="24"/>
      <c r="ER310" s="24"/>
      <c r="ES310" s="24"/>
      <c r="ET310" s="24"/>
      <c r="EU310" s="24"/>
      <c r="EV310" s="24"/>
      <c r="EW310" s="24"/>
      <c r="EX310" s="24"/>
      <c r="EY310" s="24"/>
      <c r="EZ310" s="24"/>
      <c r="FA310" s="24"/>
      <c r="FB310" s="24"/>
      <c r="FC310" s="24"/>
      <c r="FD310" s="24"/>
      <c r="FE310" s="24"/>
      <c r="FF310" s="24"/>
      <c r="FG310" s="24"/>
      <c r="FH310" s="24"/>
      <c r="FI310" s="24"/>
      <c r="FJ310" s="24"/>
      <c r="FK310" s="24"/>
      <c r="FL310" s="24"/>
      <c r="FM310" s="24"/>
      <c r="FN310" s="24"/>
      <c r="FO310" s="24"/>
      <c r="FP310" s="24"/>
      <c r="FQ310" s="24"/>
    </row>
    <row r="311" spans="1:173" s="25" customFormat="1" ht="31.5" customHeight="1" x14ac:dyDescent="0.25">
      <c r="A311" s="55" t="s">
        <v>733</v>
      </c>
      <c r="B311" s="41" t="s">
        <v>445</v>
      </c>
      <c r="C311" s="45" t="s">
        <v>446</v>
      </c>
      <c r="D311" s="43" t="s">
        <v>86</v>
      </c>
      <c r="E311" s="23">
        <v>159.34</v>
      </c>
      <c r="F311" s="47">
        <v>0</v>
      </c>
      <c r="G311" s="23">
        <f t="shared" si="7"/>
        <v>159.34</v>
      </c>
      <c r="H311" s="46"/>
      <c r="I311" s="59"/>
      <c r="J311" s="114"/>
      <c r="K311" s="8"/>
      <c r="L311" s="119"/>
      <c r="M311" s="24"/>
      <c r="N311" s="24"/>
      <c r="O311" s="24"/>
      <c r="P311" s="24"/>
      <c r="Q311" s="24"/>
      <c r="R311" s="24"/>
      <c r="S311" s="24"/>
      <c r="T311" s="24"/>
      <c r="U311" s="24"/>
      <c r="V311" s="24"/>
      <c r="W311" s="24"/>
      <c r="X311" s="24"/>
      <c r="Y311" s="24"/>
      <c r="Z311" s="24"/>
      <c r="AA311" s="24"/>
      <c r="AB311" s="24"/>
      <c r="AC311" s="24"/>
      <c r="AD311" s="24"/>
      <c r="AE311" s="24"/>
      <c r="AF311" s="24"/>
      <c r="AG311" s="24"/>
      <c r="AH311" s="24"/>
      <c r="AI311" s="24"/>
      <c r="AJ311" s="24"/>
      <c r="AK311" s="24"/>
      <c r="AL311" s="24"/>
      <c r="AM311" s="24"/>
      <c r="AN311" s="24"/>
      <c r="AO311" s="24"/>
      <c r="AP311" s="24"/>
      <c r="AQ311" s="24"/>
      <c r="AR311" s="24"/>
      <c r="AS311" s="24"/>
      <c r="AT311" s="24"/>
      <c r="AU311" s="24"/>
      <c r="AV311" s="24"/>
      <c r="AW311" s="24"/>
      <c r="AX311" s="24"/>
      <c r="AY311" s="24"/>
      <c r="AZ311" s="24"/>
      <c r="BA311" s="24"/>
      <c r="BB311" s="24"/>
      <c r="BC311" s="24"/>
      <c r="BD311" s="24"/>
      <c r="BE311" s="24"/>
      <c r="BF311" s="24"/>
      <c r="BG311" s="24"/>
      <c r="BH311" s="24"/>
      <c r="BI311" s="24"/>
      <c r="BJ311" s="24"/>
      <c r="BK311" s="24"/>
      <c r="BL311" s="24"/>
      <c r="BM311" s="24"/>
      <c r="BN311" s="24"/>
      <c r="BO311" s="24"/>
      <c r="BP311" s="24"/>
      <c r="BQ311" s="24"/>
      <c r="BR311" s="24"/>
      <c r="BS311" s="24"/>
      <c r="BT311" s="24"/>
      <c r="BU311" s="24"/>
      <c r="BV311" s="24"/>
      <c r="BW311" s="24"/>
      <c r="BX311" s="24"/>
      <c r="BY311" s="24"/>
      <c r="BZ311" s="24"/>
      <c r="CA311" s="24"/>
      <c r="CB311" s="24"/>
      <c r="CC311" s="24"/>
      <c r="CD311" s="24"/>
      <c r="CE311" s="24"/>
      <c r="CF311" s="24"/>
      <c r="CG311" s="24"/>
      <c r="CH311" s="24"/>
      <c r="CI311" s="24"/>
      <c r="CJ311" s="24"/>
      <c r="CK311" s="24"/>
      <c r="CL311" s="24"/>
      <c r="CM311" s="24"/>
      <c r="CN311" s="24"/>
      <c r="CO311" s="24"/>
      <c r="CP311" s="24"/>
      <c r="CQ311" s="24"/>
      <c r="CR311" s="24"/>
      <c r="CS311" s="24"/>
      <c r="CT311" s="24"/>
      <c r="CU311" s="24"/>
      <c r="CV311" s="24"/>
      <c r="CW311" s="24"/>
      <c r="CX311" s="24"/>
      <c r="CY311" s="24"/>
      <c r="CZ311" s="24"/>
      <c r="DA311" s="24"/>
      <c r="DB311" s="24"/>
      <c r="DC311" s="24"/>
      <c r="DD311" s="24"/>
      <c r="DE311" s="24"/>
      <c r="DF311" s="24"/>
      <c r="DG311" s="24"/>
      <c r="DH311" s="24"/>
      <c r="DI311" s="24"/>
      <c r="DJ311" s="24"/>
      <c r="DK311" s="24"/>
      <c r="DL311" s="24"/>
      <c r="DM311" s="24"/>
      <c r="DN311" s="24"/>
      <c r="DO311" s="24"/>
      <c r="DP311" s="24"/>
      <c r="DQ311" s="24"/>
      <c r="DR311" s="24"/>
      <c r="DS311" s="24"/>
      <c r="DT311" s="24"/>
      <c r="DU311" s="24"/>
      <c r="DV311" s="24"/>
      <c r="DW311" s="24"/>
      <c r="DX311" s="24"/>
      <c r="DY311" s="24"/>
      <c r="DZ311" s="24"/>
      <c r="EA311" s="24"/>
      <c r="EB311" s="24"/>
      <c r="EC311" s="24"/>
      <c r="ED311" s="24"/>
      <c r="EE311" s="24"/>
      <c r="EF311" s="24"/>
      <c r="EG311" s="24"/>
      <c r="EH311" s="24"/>
      <c r="EI311" s="24"/>
      <c r="EJ311" s="24"/>
      <c r="EK311" s="24"/>
      <c r="EL311" s="24"/>
      <c r="EM311" s="24"/>
      <c r="EN311" s="24"/>
      <c r="EO311" s="24"/>
      <c r="EP311" s="24"/>
      <c r="EQ311" s="24"/>
      <c r="ER311" s="24"/>
      <c r="ES311" s="24"/>
      <c r="ET311" s="24"/>
      <c r="EU311" s="24"/>
      <c r="EV311" s="24"/>
      <c r="EW311" s="24"/>
      <c r="EX311" s="24"/>
      <c r="EY311" s="24"/>
      <c r="EZ311" s="24"/>
      <c r="FA311" s="24"/>
      <c r="FB311" s="24"/>
      <c r="FC311" s="24"/>
      <c r="FD311" s="24"/>
      <c r="FE311" s="24"/>
      <c r="FF311" s="24"/>
      <c r="FG311" s="24"/>
      <c r="FH311" s="24"/>
      <c r="FI311" s="24"/>
      <c r="FJ311" s="24"/>
      <c r="FK311" s="24"/>
      <c r="FL311" s="24"/>
      <c r="FM311" s="24"/>
      <c r="FN311" s="24"/>
      <c r="FO311" s="24"/>
      <c r="FP311" s="24"/>
      <c r="FQ311" s="24"/>
    </row>
    <row r="312" spans="1:173" s="25" customFormat="1" ht="31.5" customHeight="1" x14ac:dyDescent="0.25">
      <c r="A312" s="55" t="s">
        <v>734</v>
      </c>
      <c r="B312" s="41" t="s">
        <v>728</v>
      </c>
      <c r="C312" s="42" t="s">
        <v>449</v>
      </c>
      <c r="D312" s="43"/>
      <c r="E312" s="23"/>
      <c r="F312" s="47"/>
      <c r="G312" s="23"/>
      <c r="H312" s="44"/>
      <c r="I312" s="59"/>
      <c r="J312" s="114"/>
      <c r="K312" s="8"/>
      <c r="L312" s="119"/>
      <c r="M312" s="24"/>
      <c r="N312" s="24"/>
      <c r="O312" s="24"/>
      <c r="P312" s="24"/>
      <c r="Q312" s="24"/>
      <c r="R312" s="24"/>
      <c r="S312" s="24"/>
      <c r="T312" s="24"/>
      <c r="U312" s="24"/>
      <c r="V312" s="24"/>
      <c r="W312" s="24"/>
      <c r="X312" s="24"/>
      <c r="Y312" s="24"/>
      <c r="Z312" s="24"/>
      <c r="AA312" s="24"/>
      <c r="AB312" s="24"/>
      <c r="AC312" s="24"/>
      <c r="AD312" s="24"/>
      <c r="AE312" s="24"/>
      <c r="AF312" s="24"/>
      <c r="AG312" s="24"/>
      <c r="AH312" s="24"/>
      <c r="AI312" s="24"/>
      <c r="AJ312" s="24"/>
      <c r="AK312" s="24"/>
      <c r="AL312" s="24"/>
      <c r="AM312" s="24"/>
      <c r="AN312" s="24"/>
      <c r="AO312" s="24"/>
      <c r="AP312" s="24"/>
      <c r="AQ312" s="24"/>
      <c r="AR312" s="24"/>
      <c r="AS312" s="24"/>
      <c r="AT312" s="24"/>
      <c r="AU312" s="24"/>
      <c r="AV312" s="24"/>
      <c r="AW312" s="24"/>
      <c r="AX312" s="24"/>
      <c r="AY312" s="24"/>
      <c r="AZ312" s="24"/>
      <c r="BA312" s="24"/>
      <c r="BB312" s="24"/>
      <c r="BC312" s="24"/>
      <c r="BD312" s="24"/>
      <c r="BE312" s="24"/>
      <c r="BF312" s="24"/>
      <c r="BG312" s="24"/>
      <c r="BH312" s="24"/>
      <c r="BI312" s="24"/>
      <c r="BJ312" s="24"/>
      <c r="BK312" s="24"/>
      <c r="BL312" s="24"/>
      <c r="BM312" s="24"/>
      <c r="BN312" s="24"/>
      <c r="BO312" s="24"/>
      <c r="BP312" s="24"/>
      <c r="BQ312" s="24"/>
      <c r="BR312" s="24"/>
      <c r="BS312" s="24"/>
      <c r="BT312" s="24"/>
      <c r="BU312" s="24"/>
      <c r="BV312" s="24"/>
      <c r="BW312" s="24"/>
      <c r="BX312" s="24"/>
      <c r="BY312" s="24"/>
      <c r="BZ312" s="24"/>
      <c r="CA312" s="24"/>
      <c r="CB312" s="24"/>
      <c r="CC312" s="24"/>
      <c r="CD312" s="24"/>
      <c r="CE312" s="24"/>
      <c r="CF312" s="24"/>
      <c r="CG312" s="24"/>
      <c r="CH312" s="24"/>
      <c r="CI312" s="24"/>
      <c r="CJ312" s="24"/>
      <c r="CK312" s="24"/>
      <c r="CL312" s="24"/>
      <c r="CM312" s="24"/>
      <c r="CN312" s="24"/>
      <c r="CO312" s="24"/>
      <c r="CP312" s="24"/>
      <c r="CQ312" s="24"/>
      <c r="CR312" s="24"/>
      <c r="CS312" s="24"/>
      <c r="CT312" s="24"/>
      <c r="CU312" s="24"/>
      <c r="CV312" s="24"/>
      <c r="CW312" s="24"/>
      <c r="CX312" s="24"/>
      <c r="CY312" s="24"/>
      <c r="CZ312" s="24"/>
      <c r="DA312" s="24"/>
      <c r="DB312" s="24"/>
      <c r="DC312" s="24"/>
      <c r="DD312" s="24"/>
      <c r="DE312" s="24"/>
      <c r="DF312" s="24"/>
      <c r="DG312" s="24"/>
      <c r="DH312" s="24"/>
      <c r="DI312" s="24"/>
      <c r="DJ312" s="24"/>
      <c r="DK312" s="24"/>
      <c r="DL312" s="24"/>
      <c r="DM312" s="24"/>
      <c r="DN312" s="24"/>
      <c r="DO312" s="24"/>
      <c r="DP312" s="24"/>
      <c r="DQ312" s="24"/>
      <c r="DR312" s="24"/>
      <c r="DS312" s="24"/>
      <c r="DT312" s="24"/>
      <c r="DU312" s="24"/>
      <c r="DV312" s="24"/>
      <c r="DW312" s="24"/>
      <c r="DX312" s="24"/>
      <c r="DY312" s="24"/>
      <c r="DZ312" s="24"/>
      <c r="EA312" s="24"/>
      <c r="EB312" s="24"/>
      <c r="EC312" s="24"/>
      <c r="ED312" s="24"/>
      <c r="EE312" s="24"/>
      <c r="EF312" s="24"/>
      <c r="EG312" s="24"/>
      <c r="EH312" s="24"/>
      <c r="EI312" s="24"/>
      <c r="EJ312" s="24"/>
      <c r="EK312" s="24"/>
      <c r="EL312" s="24"/>
      <c r="EM312" s="24"/>
      <c r="EN312" s="24"/>
      <c r="EO312" s="24"/>
      <c r="EP312" s="24"/>
      <c r="EQ312" s="24"/>
      <c r="ER312" s="24"/>
      <c r="ES312" s="24"/>
      <c r="ET312" s="24"/>
      <c r="EU312" s="24"/>
      <c r="EV312" s="24"/>
      <c r="EW312" s="24"/>
      <c r="EX312" s="24"/>
      <c r="EY312" s="24"/>
      <c r="EZ312" s="24"/>
      <c r="FA312" s="24"/>
      <c r="FB312" s="24"/>
      <c r="FC312" s="24"/>
      <c r="FD312" s="24"/>
      <c r="FE312" s="24"/>
      <c r="FF312" s="24"/>
      <c r="FG312" s="24"/>
      <c r="FH312" s="24"/>
      <c r="FI312" s="24"/>
      <c r="FJ312" s="24"/>
      <c r="FK312" s="24"/>
      <c r="FL312" s="24"/>
      <c r="FM312" s="24"/>
      <c r="FN312" s="24"/>
      <c r="FO312" s="24"/>
      <c r="FP312" s="24"/>
      <c r="FQ312" s="24"/>
    </row>
    <row r="313" spans="1:173" s="25" customFormat="1" ht="31.5" customHeight="1" x14ac:dyDescent="0.25">
      <c r="A313" s="55" t="s">
        <v>735</v>
      </c>
      <c r="B313" s="41" t="s">
        <v>392</v>
      </c>
      <c r="C313" s="45" t="s">
        <v>454</v>
      </c>
      <c r="D313" s="43" t="s">
        <v>86</v>
      </c>
      <c r="E313" s="23">
        <v>5952.48</v>
      </c>
      <c r="F313" s="47">
        <v>0</v>
      </c>
      <c r="G313" s="23">
        <f t="shared" si="7"/>
        <v>5952.48</v>
      </c>
      <c r="H313" s="46"/>
      <c r="I313" s="59"/>
      <c r="J313" s="114"/>
      <c r="K313" s="8"/>
      <c r="L313" s="119"/>
      <c r="M313" s="24"/>
      <c r="N313" s="24"/>
      <c r="O313" s="24"/>
      <c r="P313" s="24"/>
      <c r="Q313" s="24"/>
      <c r="R313" s="24"/>
      <c r="S313" s="24"/>
      <c r="T313" s="24"/>
      <c r="U313" s="24"/>
      <c r="V313" s="24"/>
      <c r="W313" s="24"/>
      <c r="X313" s="24"/>
      <c r="Y313" s="24"/>
      <c r="Z313" s="24"/>
      <c r="AA313" s="24"/>
      <c r="AB313" s="24"/>
      <c r="AC313" s="24"/>
      <c r="AD313" s="24"/>
      <c r="AE313" s="24"/>
      <c r="AF313" s="24"/>
      <c r="AG313" s="24"/>
      <c r="AH313" s="24"/>
      <c r="AI313" s="24"/>
      <c r="AJ313" s="24"/>
      <c r="AK313" s="24"/>
      <c r="AL313" s="24"/>
      <c r="AM313" s="24"/>
      <c r="AN313" s="24"/>
      <c r="AO313" s="24"/>
      <c r="AP313" s="24"/>
      <c r="AQ313" s="24"/>
      <c r="AR313" s="24"/>
      <c r="AS313" s="24"/>
      <c r="AT313" s="24"/>
      <c r="AU313" s="24"/>
      <c r="AV313" s="24"/>
      <c r="AW313" s="24"/>
      <c r="AX313" s="24"/>
      <c r="AY313" s="24"/>
      <c r="AZ313" s="24"/>
      <c r="BA313" s="24"/>
      <c r="BB313" s="24"/>
      <c r="BC313" s="24"/>
      <c r="BD313" s="24"/>
      <c r="BE313" s="24"/>
      <c r="BF313" s="24"/>
      <c r="BG313" s="24"/>
      <c r="BH313" s="24"/>
      <c r="BI313" s="24"/>
      <c r="BJ313" s="24"/>
      <c r="BK313" s="24"/>
      <c r="BL313" s="24"/>
      <c r="BM313" s="24"/>
      <c r="BN313" s="24"/>
      <c r="BO313" s="24"/>
      <c r="BP313" s="24"/>
      <c r="BQ313" s="24"/>
      <c r="BR313" s="24"/>
      <c r="BS313" s="24"/>
      <c r="BT313" s="24"/>
      <c r="BU313" s="24"/>
      <c r="BV313" s="24"/>
      <c r="BW313" s="24"/>
      <c r="BX313" s="24"/>
      <c r="BY313" s="24"/>
      <c r="BZ313" s="24"/>
      <c r="CA313" s="24"/>
      <c r="CB313" s="24"/>
      <c r="CC313" s="24"/>
      <c r="CD313" s="24"/>
      <c r="CE313" s="24"/>
      <c r="CF313" s="24"/>
      <c r="CG313" s="24"/>
      <c r="CH313" s="24"/>
      <c r="CI313" s="24"/>
      <c r="CJ313" s="24"/>
      <c r="CK313" s="24"/>
      <c r="CL313" s="24"/>
      <c r="CM313" s="24"/>
      <c r="CN313" s="24"/>
      <c r="CO313" s="24"/>
      <c r="CP313" s="24"/>
      <c r="CQ313" s="24"/>
      <c r="CR313" s="24"/>
      <c r="CS313" s="24"/>
      <c r="CT313" s="24"/>
      <c r="CU313" s="24"/>
      <c r="CV313" s="24"/>
      <c r="CW313" s="24"/>
      <c r="CX313" s="24"/>
      <c r="CY313" s="24"/>
      <c r="CZ313" s="24"/>
      <c r="DA313" s="24"/>
      <c r="DB313" s="24"/>
      <c r="DC313" s="24"/>
      <c r="DD313" s="24"/>
      <c r="DE313" s="24"/>
      <c r="DF313" s="24"/>
      <c r="DG313" s="24"/>
      <c r="DH313" s="24"/>
      <c r="DI313" s="24"/>
      <c r="DJ313" s="24"/>
      <c r="DK313" s="24"/>
      <c r="DL313" s="24"/>
      <c r="DM313" s="24"/>
      <c r="DN313" s="24"/>
      <c r="DO313" s="24"/>
      <c r="DP313" s="24"/>
      <c r="DQ313" s="24"/>
      <c r="DR313" s="24"/>
      <c r="DS313" s="24"/>
      <c r="DT313" s="24"/>
      <c r="DU313" s="24"/>
      <c r="DV313" s="24"/>
      <c r="DW313" s="24"/>
      <c r="DX313" s="24"/>
      <c r="DY313" s="24"/>
      <c r="DZ313" s="24"/>
      <c r="EA313" s="24"/>
      <c r="EB313" s="24"/>
      <c r="EC313" s="24"/>
      <c r="ED313" s="24"/>
      <c r="EE313" s="24"/>
      <c r="EF313" s="24"/>
      <c r="EG313" s="24"/>
      <c r="EH313" s="24"/>
      <c r="EI313" s="24"/>
      <c r="EJ313" s="24"/>
      <c r="EK313" s="24"/>
      <c r="EL313" s="24"/>
      <c r="EM313" s="24"/>
      <c r="EN313" s="24"/>
      <c r="EO313" s="24"/>
      <c r="EP313" s="24"/>
      <c r="EQ313" s="24"/>
      <c r="ER313" s="24"/>
      <c r="ES313" s="24"/>
      <c r="ET313" s="24"/>
      <c r="EU313" s="24"/>
      <c r="EV313" s="24"/>
      <c r="EW313" s="24"/>
      <c r="EX313" s="24"/>
      <c r="EY313" s="24"/>
      <c r="EZ313" s="24"/>
      <c r="FA313" s="24"/>
      <c r="FB313" s="24"/>
      <c r="FC313" s="24"/>
      <c r="FD313" s="24"/>
      <c r="FE313" s="24"/>
      <c r="FF313" s="24"/>
      <c r="FG313" s="24"/>
      <c r="FH313" s="24"/>
      <c r="FI313" s="24"/>
      <c r="FJ313" s="24"/>
      <c r="FK313" s="24"/>
      <c r="FL313" s="24"/>
      <c r="FM313" s="24"/>
      <c r="FN313" s="24"/>
      <c r="FO313" s="24"/>
      <c r="FP313" s="24"/>
      <c r="FQ313" s="24"/>
    </row>
    <row r="314" spans="1:173" s="25" customFormat="1" ht="31.5" customHeight="1" x14ac:dyDescent="0.25">
      <c r="A314" s="55" t="s">
        <v>736</v>
      </c>
      <c r="B314" s="41" t="s">
        <v>737</v>
      </c>
      <c r="C314" s="45" t="s">
        <v>457</v>
      </c>
      <c r="D314" s="43" t="s">
        <v>86</v>
      </c>
      <c r="E314" s="23">
        <v>5952.48</v>
      </c>
      <c r="F314" s="47">
        <v>0</v>
      </c>
      <c r="G314" s="23">
        <f t="shared" si="7"/>
        <v>5952.48</v>
      </c>
      <c r="H314" s="46"/>
      <c r="I314" s="59"/>
      <c r="J314" s="114"/>
      <c r="K314" s="8"/>
      <c r="L314" s="119"/>
      <c r="M314" s="24"/>
      <c r="N314" s="24"/>
      <c r="O314" s="24"/>
      <c r="P314" s="24"/>
      <c r="Q314" s="24"/>
      <c r="R314" s="24"/>
      <c r="S314" s="24"/>
      <c r="T314" s="24"/>
      <c r="U314" s="24"/>
      <c r="V314" s="24"/>
      <c r="W314" s="24"/>
      <c r="X314" s="24"/>
      <c r="Y314" s="24"/>
      <c r="Z314" s="24"/>
      <c r="AA314" s="24"/>
      <c r="AB314" s="24"/>
      <c r="AC314" s="24"/>
      <c r="AD314" s="24"/>
      <c r="AE314" s="24"/>
      <c r="AF314" s="24"/>
      <c r="AG314" s="24"/>
      <c r="AH314" s="24"/>
      <c r="AI314" s="24"/>
      <c r="AJ314" s="24"/>
      <c r="AK314" s="24"/>
      <c r="AL314" s="24"/>
      <c r="AM314" s="24"/>
      <c r="AN314" s="24"/>
      <c r="AO314" s="24"/>
      <c r="AP314" s="24"/>
      <c r="AQ314" s="24"/>
      <c r="AR314" s="24"/>
      <c r="AS314" s="24"/>
      <c r="AT314" s="24"/>
      <c r="AU314" s="24"/>
      <c r="AV314" s="24"/>
      <c r="AW314" s="24"/>
      <c r="AX314" s="24"/>
      <c r="AY314" s="24"/>
      <c r="AZ314" s="24"/>
      <c r="BA314" s="24"/>
      <c r="BB314" s="24"/>
      <c r="BC314" s="24"/>
      <c r="BD314" s="24"/>
      <c r="BE314" s="24"/>
      <c r="BF314" s="24"/>
      <c r="BG314" s="24"/>
      <c r="BH314" s="24"/>
      <c r="BI314" s="24"/>
      <c r="BJ314" s="24"/>
      <c r="BK314" s="24"/>
      <c r="BL314" s="24"/>
      <c r="BM314" s="24"/>
      <c r="BN314" s="24"/>
      <c r="BO314" s="24"/>
      <c r="BP314" s="24"/>
      <c r="BQ314" s="24"/>
      <c r="BR314" s="24"/>
      <c r="BS314" s="24"/>
      <c r="BT314" s="24"/>
      <c r="BU314" s="24"/>
      <c r="BV314" s="24"/>
      <c r="BW314" s="24"/>
      <c r="BX314" s="24"/>
      <c r="BY314" s="24"/>
      <c r="BZ314" s="24"/>
      <c r="CA314" s="24"/>
      <c r="CB314" s="24"/>
      <c r="CC314" s="24"/>
      <c r="CD314" s="24"/>
      <c r="CE314" s="24"/>
      <c r="CF314" s="24"/>
      <c r="CG314" s="24"/>
      <c r="CH314" s="24"/>
      <c r="CI314" s="24"/>
      <c r="CJ314" s="24"/>
      <c r="CK314" s="24"/>
      <c r="CL314" s="24"/>
      <c r="CM314" s="24"/>
      <c r="CN314" s="24"/>
      <c r="CO314" s="24"/>
      <c r="CP314" s="24"/>
      <c r="CQ314" s="24"/>
      <c r="CR314" s="24"/>
      <c r="CS314" s="24"/>
      <c r="CT314" s="24"/>
      <c r="CU314" s="24"/>
      <c r="CV314" s="24"/>
      <c r="CW314" s="24"/>
      <c r="CX314" s="24"/>
      <c r="CY314" s="24"/>
      <c r="CZ314" s="24"/>
      <c r="DA314" s="24"/>
      <c r="DB314" s="24"/>
      <c r="DC314" s="24"/>
      <c r="DD314" s="24"/>
      <c r="DE314" s="24"/>
      <c r="DF314" s="24"/>
      <c r="DG314" s="24"/>
      <c r="DH314" s="24"/>
      <c r="DI314" s="24"/>
      <c r="DJ314" s="24"/>
      <c r="DK314" s="24"/>
      <c r="DL314" s="24"/>
      <c r="DM314" s="24"/>
      <c r="DN314" s="24"/>
      <c r="DO314" s="24"/>
      <c r="DP314" s="24"/>
      <c r="DQ314" s="24"/>
      <c r="DR314" s="24"/>
      <c r="DS314" s="24"/>
      <c r="DT314" s="24"/>
      <c r="DU314" s="24"/>
      <c r="DV314" s="24"/>
      <c r="DW314" s="24"/>
      <c r="DX314" s="24"/>
      <c r="DY314" s="24"/>
      <c r="DZ314" s="24"/>
      <c r="EA314" s="24"/>
      <c r="EB314" s="24"/>
      <c r="EC314" s="24"/>
      <c r="ED314" s="24"/>
      <c r="EE314" s="24"/>
      <c r="EF314" s="24"/>
      <c r="EG314" s="24"/>
      <c r="EH314" s="24"/>
      <c r="EI314" s="24"/>
      <c r="EJ314" s="24"/>
      <c r="EK314" s="24"/>
      <c r="EL314" s="24"/>
      <c r="EM314" s="24"/>
      <c r="EN314" s="24"/>
      <c r="EO314" s="24"/>
      <c r="EP314" s="24"/>
      <c r="EQ314" s="24"/>
      <c r="ER314" s="24"/>
      <c r="ES314" s="24"/>
      <c r="ET314" s="24"/>
      <c r="EU314" s="24"/>
      <c r="EV314" s="24"/>
      <c r="EW314" s="24"/>
      <c r="EX314" s="24"/>
      <c r="EY314" s="24"/>
      <c r="EZ314" s="24"/>
      <c r="FA314" s="24"/>
      <c r="FB314" s="24"/>
      <c r="FC314" s="24"/>
      <c r="FD314" s="24"/>
      <c r="FE314" s="24"/>
      <c r="FF314" s="24"/>
      <c r="FG314" s="24"/>
      <c r="FH314" s="24"/>
      <c r="FI314" s="24"/>
      <c r="FJ314" s="24"/>
      <c r="FK314" s="24"/>
      <c r="FL314" s="24"/>
      <c r="FM314" s="24"/>
      <c r="FN314" s="24"/>
      <c r="FO314" s="24"/>
      <c r="FP314" s="24"/>
      <c r="FQ314" s="24"/>
    </row>
    <row r="315" spans="1:173" s="25" customFormat="1" ht="31.5" customHeight="1" x14ac:dyDescent="0.25">
      <c r="A315" s="55" t="s">
        <v>738</v>
      </c>
      <c r="B315" s="41" t="s">
        <v>439</v>
      </c>
      <c r="C315" s="45" t="s">
        <v>460</v>
      </c>
      <c r="D315" s="43" t="s">
        <v>58</v>
      </c>
      <c r="E315" s="23">
        <v>2421.79</v>
      </c>
      <c r="F315" s="47">
        <v>0</v>
      </c>
      <c r="G315" s="23">
        <f t="shared" si="7"/>
        <v>2421.79</v>
      </c>
      <c r="H315" s="46"/>
      <c r="I315" s="59"/>
      <c r="J315" s="114"/>
      <c r="K315" s="8"/>
      <c r="L315" s="119"/>
      <c r="M315" s="24"/>
      <c r="N315" s="24"/>
      <c r="O315" s="24"/>
      <c r="P315" s="24"/>
      <c r="Q315" s="24"/>
      <c r="R315" s="24"/>
      <c r="S315" s="24"/>
      <c r="T315" s="24"/>
      <c r="U315" s="24"/>
      <c r="V315" s="24"/>
      <c r="W315" s="24"/>
      <c r="X315" s="24"/>
      <c r="Y315" s="24"/>
      <c r="Z315" s="24"/>
      <c r="AA315" s="24"/>
      <c r="AB315" s="24"/>
      <c r="AC315" s="24"/>
      <c r="AD315" s="24"/>
      <c r="AE315" s="24"/>
      <c r="AF315" s="24"/>
      <c r="AG315" s="24"/>
      <c r="AH315" s="24"/>
      <c r="AI315" s="24"/>
      <c r="AJ315" s="24"/>
      <c r="AK315" s="24"/>
      <c r="AL315" s="24"/>
      <c r="AM315" s="24"/>
      <c r="AN315" s="24"/>
      <c r="AO315" s="24"/>
      <c r="AP315" s="24"/>
      <c r="AQ315" s="24"/>
      <c r="AR315" s="24"/>
      <c r="AS315" s="24"/>
      <c r="AT315" s="24"/>
      <c r="AU315" s="24"/>
      <c r="AV315" s="24"/>
      <c r="AW315" s="24"/>
      <c r="AX315" s="24"/>
      <c r="AY315" s="24"/>
      <c r="AZ315" s="24"/>
      <c r="BA315" s="24"/>
      <c r="BB315" s="24"/>
      <c r="BC315" s="24"/>
      <c r="BD315" s="24"/>
      <c r="BE315" s="24"/>
      <c r="BF315" s="24"/>
      <c r="BG315" s="24"/>
      <c r="BH315" s="24"/>
      <c r="BI315" s="24"/>
      <c r="BJ315" s="24"/>
      <c r="BK315" s="24"/>
      <c r="BL315" s="24"/>
      <c r="BM315" s="24"/>
      <c r="BN315" s="24"/>
      <c r="BO315" s="24"/>
      <c r="BP315" s="24"/>
      <c r="BQ315" s="24"/>
      <c r="BR315" s="24"/>
      <c r="BS315" s="24"/>
      <c r="BT315" s="24"/>
      <c r="BU315" s="24"/>
      <c r="BV315" s="24"/>
      <c r="BW315" s="24"/>
      <c r="BX315" s="24"/>
      <c r="BY315" s="24"/>
      <c r="BZ315" s="24"/>
      <c r="CA315" s="24"/>
      <c r="CB315" s="24"/>
      <c r="CC315" s="24"/>
      <c r="CD315" s="24"/>
      <c r="CE315" s="24"/>
      <c r="CF315" s="24"/>
      <c r="CG315" s="24"/>
      <c r="CH315" s="24"/>
      <c r="CI315" s="24"/>
      <c r="CJ315" s="24"/>
      <c r="CK315" s="24"/>
      <c r="CL315" s="24"/>
      <c r="CM315" s="24"/>
      <c r="CN315" s="24"/>
      <c r="CO315" s="24"/>
      <c r="CP315" s="24"/>
      <c r="CQ315" s="24"/>
      <c r="CR315" s="24"/>
      <c r="CS315" s="24"/>
      <c r="CT315" s="24"/>
      <c r="CU315" s="24"/>
      <c r="CV315" s="24"/>
      <c r="CW315" s="24"/>
      <c r="CX315" s="24"/>
      <c r="CY315" s="24"/>
      <c r="CZ315" s="24"/>
      <c r="DA315" s="24"/>
      <c r="DB315" s="24"/>
      <c r="DC315" s="24"/>
      <c r="DD315" s="24"/>
      <c r="DE315" s="24"/>
      <c r="DF315" s="24"/>
      <c r="DG315" s="24"/>
      <c r="DH315" s="24"/>
      <c r="DI315" s="24"/>
      <c r="DJ315" s="24"/>
      <c r="DK315" s="24"/>
      <c r="DL315" s="24"/>
      <c r="DM315" s="24"/>
      <c r="DN315" s="24"/>
      <c r="DO315" s="24"/>
      <c r="DP315" s="24"/>
      <c r="DQ315" s="24"/>
      <c r="DR315" s="24"/>
      <c r="DS315" s="24"/>
      <c r="DT315" s="24"/>
      <c r="DU315" s="24"/>
      <c r="DV315" s="24"/>
      <c r="DW315" s="24"/>
      <c r="DX315" s="24"/>
      <c r="DY315" s="24"/>
      <c r="DZ315" s="24"/>
      <c r="EA315" s="24"/>
      <c r="EB315" s="24"/>
      <c r="EC315" s="24"/>
      <c r="ED315" s="24"/>
      <c r="EE315" s="24"/>
      <c r="EF315" s="24"/>
      <c r="EG315" s="24"/>
      <c r="EH315" s="24"/>
      <c r="EI315" s="24"/>
      <c r="EJ315" s="24"/>
      <c r="EK315" s="24"/>
      <c r="EL315" s="24"/>
      <c r="EM315" s="24"/>
      <c r="EN315" s="24"/>
      <c r="EO315" s="24"/>
      <c r="EP315" s="24"/>
      <c r="EQ315" s="24"/>
      <c r="ER315" s="24"/>
      <c r="ES315" s="24"/>
      <c r="ET315" s="24"/>
      <c r="EU315" s="24"/>
      <c r="EV315" s="24"/>
      <c r="EW315" s="24"/>
      <c r="EX315" s="24"/>
      <c r="EY315" s="24"/>
      <c r="EZ315" s="24"/>
      <c r="FA315" s="24"/>
      <c r="FB315" s="24"/>
      <c r="FC315" s="24"/>
      <c r="FD315" s="24"/>
      <c r="FE315" s="24"/>
      <c r="FF315" s="24"/>
      <c r="FG315" s="24"/>
      <c r="FH315" s="24"/>
      <c r="FI315" s="24"/>
      <c r="FJ315" s="24"/>
      <c r="FK315" s="24"/>
      <c r="FL315" s="24"/>
      <c r="FM315" s="24"/>
      <c r="FN315" s="24"/>
      <c r="FO315" s="24"/>
      <c r="FP315" s="24"/>
      <c r="FQ315" s="24"/>
    </row>
    <row r="316" spans="1:173" s="25" customFormat="1" ht="31.5" customHeight="1" x14ac:dyDescent="0.25">
      <c r="A316" s="55" t="s">
        <v>739</v>
      </c>
      <c r="B316" s="41" t="s">
        <v>740</v>
      </c>
      <c r="C316" s="45" t="s">
        <v>463</v>
      </c>
      <c r="D316" s="43" t="s">
        <v>58</v>
      </c>
      <c r="E316" s="23">
        <v>181.3</v>
      </c>
      <c r="F316" s="47">
        <v>0</v>
      </c>
      <c r="G316" s="23">
        <f t="shared" si="7"/>
        <v>181.3</v>
      </c>
      <c r="H316" s="46"/>
      <c r="I316" s="59"/>
      <c r="J316" s="114"/>
      <c r="K316" s="8"/>
      <c r="L316" s="119"/>
      <c r="M316" s="24"/>
      <c r="N316" s="24"/>
      <c r="O316" s="24"/>
      <c r="P316" s="24"/>
      <c r="Q316" s="24"/>
      <c r="R316" s="24"/>
      <c r="S316" s="24"/>
      <c r="T316" s="24"/>
      <c r="U316" s="24"/>
      <c r="V316" s="24"/>
      <c r="W316" s="24"/>
      <c r="X316" s="24"/>
      <c r="Y316" s="24"/>
      <c r="Z316" s="24"/>
      <c r="AA316" s="24"/>
      <c r="AB316" s="24"/>
      <c r="AC316" s="24"/>
      <c r="AD316" s="24"/>
      <c r="AE316" s="24"/>
      <c r="AF316" s="24"/>
      <c r="AG316" s="24"/>
      <c r="AH316" s="24"/>
      <c r="AI316" s="24"/>
      <c r="AJ316" s="24"/>
      <c r="AK316" s="24"/>
      <c r="AL316" s="24"/>
      <c r="AM316" s="24"/>
      <c r="AN316" s="24"/>
      <c r="AO316" s="24"/>
      <c r="AP316" s="24"/>
      <c r="AQ316" s="24"/>
      <c r="AR316" s="24"/>
      <c r="AS316" s="24"/>
      <c r="AT316" s="24"/>
      <c r="AU316" s="24"/>
      <c r="AV316" s="24"/>
      <c r="AW316" s="24"/>
      <c r="AX316" s="24"/>
      <c r="AY316" s="24"/>
      <c r="AZ316" s="24"/>
      <c r="BA316" s="24"/>
      <c r="BB316" s="24"/>
      <c r="BC316" s="24"/>
      <c r="BD316" s="24"/>
      <c r="BE316" s="24"/>
      <c r="BF316" s="24"/>
      <c r="BG316" s="24"/>
      <c r="BH316" s="24"/>
      <c r="BI316" s="24"/>
      <c r="BJ316" s="24"/>
      <c r="BK316" s="24"/>
      <c r="BL316" s="24"/>
      <c r="BM316" s="24"/>
      <c r="BN316" s="24"/>
      <c r="BO316" s="24"/>
      <c r="BP316" s="24"/>
      <c r="BQ316" s="24"/>
      <c r="BR316" s="24"/>
      <c r="BS316" s="24"/>
      <c r="BT316" s="24"/>
      <c r="BU316" s="24"/>
      <c r="BV316" s="24"/>
      <c r="BW316" s="24"/>
      <c r="BX316" s="24"/>
      <c r="BY316" s="24"/>
      <c r="BZ316" s="24"/>
      <c r="CA316" s="24"/>
      <c r="CB316" s="24"/>
      <c r="CC316" s="24"/>
      <c r="CD316" s="24"/>
      <c r="CE316" s="24"/>
      <c r="CF316" s="24"/>
      <c r="CG316" s="24"/>
      <c r="CH316" s="24"/>
      <c r="CI316" s="24"/>
      <c r="CJ316" s="24"/>
      <c r="CK316" s="24"/>
      <c r="CL316" s="24"/>
      <c r="CM316" s="24"/>
      <c r="CN316" s="24"/>
      <c r="CO316" s="24"/>
      <c r="CP316" s="24"/>
      <c r="CQ316" s="24"/>
      <c r="CR316" s="24"/>
      <c r="CS316" s="24"/>
      <c r="CT316" s="24"/>
      <c r="CU316" s="24"/>
      <c r="CV316" s="24"/>
      <c r="CW316" s="24"/>
      <c r="CX316" s="24"/>
      <c r="CY316" s="24"/>
      <c r="CZ316" s="24"/>
      <c r="DA316" s="24"/>
      <c r="DB316" s="24"/>
      <c r="DC316" s="24"/>
      <c r="DD316" s="24"/>
      <c r="DE316" s="24"/>
      <c r="DF316" s="24"/>
      <c r="DG316" s="24"/>
      <c r="DH316" s="24"/>
      <c r="DI316" s="24"/>
      <c r="DJ316" s="24"/>
      <c r="DK316" s="24"/>
      <c r="DL316" s="24"/>
      <c r="DM316" s="24"/>
      <c r="DN316" s="24"/>
      <c r="DO316" s="24"/>
      <c r="DP316" s="24"/>
      <c r="DQ316" s="24"/>
      <c r="DR316" s="24"/>
      <c r="DS316" s="24"/>
      <c r="DT316" s="24"/>
      <c r="DU316" s="24"/>
      <c r="DV316" s="24"/>
      <c r="DW316" s="24"/>
      <c r="DX316" s="24"/>
      <c r="DY316" s="24"/>
      <c r="DZ316" s="24"/>
      <c r="EA316" s="24"/>
      <c r="EB316" s="24"/>
      <c r="EC316" s="24"/>
      <c r="ED316" s="24"/>
      <c r="EE316" s="24"/>
      <c r="EF316" s="24"/>
      <c r="EG316" s="24"/>
      <c r="EH316" s="24"/>
      <c r="EI316" s="24"/>
      <c r="EJ316" s="24"/>
      <c r="EK316" s="24"/>
      <c r="EL316" s="24"/>
      <c r="EM316" s="24"/>
      <c r="EN316" s="24"/>
      <c r="EO316" s="24"/>
      <c r="EP316" s="24"/>
      <c r="EQ316" s="24"/>
      <c r="ER316" s="24"/>
      <c r="ES316" s="24"/>
      <c r="ET316" s="24"/>
      <c r="EU316" s="24"/>
      <c r="EV316" s="24"/>
      <c r="EW316" s="24"/>
      <c r="EX316" s="24"/>
      <c r="EY316" s="24"/>
      <c r="EZ316" s="24"/>
      <c r="FA316" s="24"/>
      <c r="FB316" s="24"/>
      <c r="FC316" s="24"/>
      <c r="FD316" s="24"/>
      <c r="FE316" s="24"/>
      <c r="FF316" s="24"/>
      <c r="FG316" s="24"/>
      <c r="FH316" s="24"/>
      <c r="FI316" s="24"/>
      <c r="FJ316" s="24"/>
      <c r="FK316" s="24"/>
      <c r="FL316" s="24"/>
      <c r="FM316" s="24"/>
      <c r="FN316" s="24"/>
      <c r="FO316" s="24"/>
      <c r="FP316" s="24"/>
      <c r="FQ316" s="24"/>
    </row>
    <row r="317" spans="1:173" s="79" customFormat="1" ht="31.5" hidden="1" customHeight="1" outlineLevel="1" x14ac:dyDescent="0.25">
      <c r="A317" s="63" t="s">
        <v>741</v>
      </c>
      <c r="B317" s="64" t="s">
        <v>742</v>
      </c>
      <c r="C317" s="80" t="s">
        <v>743</v>
      </c>
      <c r="D317" s="66"/>
      <c r="E317" s="75"/>
      <c r="F317" s="75"/>
      <c r="G317" s="75"/>
      <c r="H317" s="81"/>
      <c r="I317" s="69"/>
      <c r="J317" s="113"/>
      <c r="K317" s="78"/>
      <c r="L317" s="123"/>
    </row>
    <row r="318" spans="1:173" s="79" customFormat="1" ht="31.5" hidden="1" customHeight="1" outlineLevel="1" x14ac:dyDescent="0.25">
      <c r="A318" s="63" t="s">
        <v>744</v>
      </c>
      <c r="B318" s="64" t="s">
        <v>745</v>
      </c>
      <c r="C318" s="65" t="s">
        <v>252</v>
      </c>
      <c r="D318" s="66" t="s">
        <v>58</v>
      </c>
      <c r="E318" s="75">
        <v>203.5</v>
      </c>
      <c r="F318" s="75">
        <v>203.5</v>
      </c>
      <c r="G318" s="75">
        <f t="shared" si="7"/>
        <v>0</v>
      </c>
      <c r="H318" s="68"/>
      <c r="I318" s="69"/>
      <c r="J318" s="113"/>
      <c r="K318" s="78"/>
      <c r="L318" s="123"/>
    </row>
    <row r="319" spans="1:173" s="79" customFormat="1" ht="31.5" hidden="1" customHeight="1" outlineLevel="1" x14ac:dyDescent="0.25">
      <c r="A319" s="63" t="s">
        <v>746</v>
      </c>
      <c r="B319" s="64" t="s">
        <v>747</v>
      </c>
      <c r="C319" s="65" t="s">
        <v>255</v>
      </c>
      <c r="D319" s="66" t="s">
        <v>58</v>
      </c>
      <c r="E319" s="75">
        <v>203.5</v>
      </c>
      <c r="F319" s="75">
        <v>203.5</v>
      </c>
      <c r="G319" s="75">
        <f t="shared" si="7"/>
        <v>0</v>
      </c>
      <c r="H319" s="68"/>
      <c r="I319" s="69"/>
      <c r="J319" s="113"/>
      <c r="K319" s="78"/>
      <c r="L319" s="123"/>
    </row>
    <row r="320" spans="1:173" s="79" customFormat="1" ht="31.5" hidden="1" customHeight="1" outlineLevel="1" x14ac:dyDescent="0.25">
      <c r="A320" s="63" t="s">
        <v>748</v>
      </c>
      <c r="B320" s="64" t="s">
        <v>749</v>
      </c>
      <c r="C320" s="65" t="s">
        <v>258</v>
      </c>
      <c r="D320" s="66" t="s">
        <v>259</v>
      </c>
      <c r="E320" s="75">
        <v>309.2</v>
      </c>
      <c r="F320" s="75">
        <v>309.2</v>
      </c>
      <c r="G320" s="75">
        <f t="shared" si="7"/>
        <v>0</v>
      </c>
      <c r="H320" s="68"/>
      <c r="I320" s="69"/>
      <c r="J320" s="113"/>
      <c r="K320" s="78"/>
      <c r="L320" s="123"/>
    </row>
    <row r="321" spans="1:12" s="79" customFormat="1" ht="31.5" hidden="1" customHeight="1" outlineLevel="1" x14ac:dyDescent="0.25">
      <c r="A321" s="63" t="s">
        <v>750</v>
      </c>
      <c r="B321" s="64" t="s">
        <v>751</v>
      </c>
      <c r="C321" s="65" t="s">
        <v>262</v>
      </c>
      <c r="D321" s="66" t="s">
        <v>259</v>
      </c>
      <c r="E321" s="75">
        <v>309.2</v>
      </c>
      <c r="F321" s="75">
        <v>309.2</v>
      </c>
      <c r="G321" s="75">
        <f t="shared" si="7"/>
        <v>0</v>
      </c>
      <c r="H321" s="68"/>
      <c r="I321" s="69"/>
      <c r="J321" s="113"/>
      <c r="K321" s="78"/>
      <c r="L321" s="123"/>
    </row>
    <row r="322" spans="1:12" s="79" customFormat="1" ht="31.5" hidden="1" customHeight="1" outlineLevel="1" x14ac:dyDescent="0.25">
      <c r="A322" s="63" t="s">
        <v>752</v>
      </c>
      <c r="B322" s="64" t="s">
        <v>753</v>
      </c>
      <c r="C322" s="80" t="s">
        <v>475</v>
      </c>
      <c r="D322" s="66"/>
      <c r="E322" s="75">
        <v>0</v>
      </c>
      <c r="F322" s="75"/>
      <c r="G322" s="75">
        <f t="shared" si="7"/>
        <v>0</v>
      </c>
      <c r="H322" s="81"/>
      <c r="I322" s="69"/>
      <c r="J322" s="113"/>
      <c r="K322" s="78"/>
      <c r="L322" s="123"/>
    </row>
    <row r="323" spans="1:12" s="79" customFormat="1" ht="31.5" hidden="1" customHeight="1" outlineLevel="1" x14ac:dyDescent="0.25">
      <c r="A323" s="63" t="s">
        <v>754</v>
      </c>
      <c r="B323" s="64" t="s">
        <v>755</v>
      </c>
      <c r="C323" s="65" t="s">
        <v>268</v>
      </c>
      <c r="D323" s="66" t="s">
        <v>58</v>
      </c>
      <c r="E323" s="75">
        <v>238.74</v>
      </c>
      <c r="F323" s="75">
        <v>238.74</v>
      </c>
      <c r="G323" s="75">
        <f t="shared" si="7"/>
        <v>0</v>
      </c>
      <c r="H323" s="68"/>
      <c r="I323" s="69"/>
      <c r="J323" s="113"/>
      <c r="K323" s="78"/>
      <c r="L323" s="123"/>
    </row>
    <row r="324" spans="1:12" s="79" customFormat="1" ht="31.5" hidden="1" customHeight="1" outlineLevel="1" x14ac:dyDescent="0.25">
      <c r="A324" s="63" t="s">
        <v>756</v>
      </c>
      <c r="B324" s="64" t="s">
        <v>757</v>
      </c>
      <c r="C324" s="65" t="s">
        <v>271</v>
      </c>
      <c r="D324" s="66" t="s">
        <v>58</v>
      </c>
      <c r="E324" s="75">
        <v>480.02</v>
      </c>
      <c r="F324" s="75">
        <v>480.02</v>
      </c>
      <c r="G324" s="75">
        <f t="shared" si="7"/>
        <v>0</v>
      </c>
      <c r="H324" s="68"/>
      <c r="I324" s="69"/>
      <c r="J324" s="113"/>
      <c r="K324" s="78"/>
      <c r="L324" s="123"/>
    </row>
    <row r="325" spans="1:12" s="79" customFormat="1" ht="31.5" hidden="1" customHeight="1" outlineLevel="1" x14ac:dyDescent="0.25">
      <c r="A325" s="63" t="s">
        <v>758</v>
      </c>
      <c r="B325" s="64" t="s">
        <v>759</v>
      </c>
      <c r="C325" s="65" t="s">
        <v>274</v>
      </c>
      <c r="D325" s="66" t="s">
        <v>58</v>
      </c>
      <c r="E325" s="75">
        <v>193.47</v>
      </c>
      <c r="F325" s="75">
        <v>193.47</v>
      </c>
      <c r="G325" s="75">
        <f t="shared" si="7"/>
        <v>0</v>
      </c>
      <c r="H325" s="68"/>
      <c r="I325" s="69"/>
      <c r="J325" s="113"/>
      <c r="K325" s="78"/>
      <c r="L325" s="123"/>
    </row>
    <row r="326" spans="1:12" s="79" customFormat="1" ht="31.5" hidden="1" customHeight="1" outlineLevel="1" x14ac:dyDescent="0.25">
      <c r="A326" s="63" t="s">
        <v>760</v>
      </c>
      <c r="B326" s="64" t="s">
        <v>761</v>
      </c>
      <c r="C326" s="65" t="s">
        <v>283</v>
      </c>
      <c r="D326" s="66" t="s">
        <v>58</v>
      </c>
      <c r="E326" s="75">
        <v>5.3</v>
      </c>
      <c r="F326" s="75">
        <v>5.3</v>
      </c>
      <c r="G326" s="75">
        <f t="shared" si="7"/>
        <v>0</v>
      </c>
      <c r="H326" s="68"/>
      <c r="I326" s="69"/>
      <c r="J326" s="113"/>
      <c r="K326" s="78"/>
      <c r="L326" s="123"/>
    </row>
    <row r="327" spans="1:12" s="79" customFormat="1" ht="31.5" hidden="1" customHeight="1" outlineLevel="1" x14ac:dyDescent="0.25">
      <c r="A327" s="63" t="s">
        <v>762</v>
      </c>
      <c r="B327" s="64" t="s">
        <v>763</v>
      </c>
      <c r="C327" s="65" t="s">
        <v>286</v>
      </c>
      <c r="D327" s="66" t="s">
        <v>58</v>
      </c>
      <c r="E327" s="75">
        <v>7.44</v>
      </c>
      <c r="F327" s="75">
        <v>7.44</v>
      </c>
      <c r="G327" s="75">
        <f t="shared" si="7"/>
        <v>0</v>
      </c>
      <c r="H327" s="68"/>
      <c r="I327" s="69"/>
      <c r="J327" s="113"/>
      <c r="K327" s="78"/>
      <c r="L327" s="123"/>
    </row>
    <row r="328" spans="1:12" s="79" customFormat="1" ht="31.5" hidden="1" customHeight="1" outlineLevel="1" x14ac:dyDescent="0.25">
      <c r="A328" s="63" t="s">
        <v>764</v>
      </c>
      <c r="B328" s="64" t="s">
        <v>765</v>
      </c>
      <c r="C328" s="65" t="s">
        <v>766</v>
      </c>
      <c r="D328" s="66" t="s">
        <v>58</v>
      </c>
      <c r="E328" s="75">
        <v>196.84</v>
      </c>
      <c r="F328" s="75">
        <v>196.84</v>
      </c>
      <c r="G328" s="75">
        <f t="shared" si="7"/>
        <v>0</v>
      </c>
      <c r="H328" s="68"/>
      <c r="I328" s="69"/>
      <c r="J328" s="113"/>
      <c r="K328" s="78"/>
      <c r="L328" s="123"/>
    </row>
    <row r="329" spans="1:12" s="79" customFormat="1" ht="31.5" hidden="1" customHeight="1" outlineLevel="1" x14ac:dyDescent="0.25">
      <c r="A329" s="63" t="s">
        <v>767</v>
      </c>
      <c r="B329" s="64" t="s">
        <v>768</v>
      </c>
      <c r="C329" s="65" t="s">
        <v>289</v>
      </c>
      <c r="D329" s="66" t="s">
        <v>86</v>
      </c>
      <c r="E329" s="75">
        <v>1220.8</v>
      </c>
      <c r="F329" s="75">
        <v>1220.8</v>
      </c>
      <c r="G329" s="75">
        <f t="shared" si="7"/>
        <v>0</v>
      </c>
      <c r="H329" s="68"/>
      <c r="I329" s="69"/>
      <c r="J329" s="113"/>
      <c r="K329" s="78"/>
      <c r="L329" s="123"/>
    </row>
    <row r="330" spans="1:12" s="79" customFormat="1" ht="31.5" hidden="1" customHeight="1" outlineLevel="1" x14ac:dyDescent="0.25">
      <c r="A330" s="63" t="s">
        <v>769</v>
      </c>
      <c r="B330" s="64" t="s">
        <v>770</v>
      </c>
      <c r="C330" s="65" t="s">
        <v>292</v>
      </c>
      <c r="D330" s="66" t="s">
        <v>86</v>
      </c>
      <c r="E330" s="75">
        <v>648.4</v>
      </c>
      <c r="F330" s="75">
        <v>648.4</v>
      </c>
      <c r="G330" s="75">
        <f t="shared" si="7"/>
        <v>0</v>
      </c>
      <c r="H330" s="68"/>
      <c r="I330" s="69"/>
      <c r="J330" s="113"/>
      <c r="K330" s="78"/>
      <c r="L330" s="123"/>
    </row>
    <row r="331" spans="1:12" s="79" customFormat="1" ht="31.5" hidden="1" customHeight="1" outlineLevel="1" x14ac:dyDescent="0.25">
      <c r="A331" s="63" t="s">
        <v>771</v>
      </c>
      <c r="B331" s="64" t="s">
        <v>772</v>
      </c>
      <c r="C331" s="80" t="s">
        <v>312</v>
      </c>
      <c r="D331" s="66"/>
      <c r="E331" s="75">
        <v>0</v>
      </c>
      <c r="F331" s="75"/>
      <c r="G331" s="75">
        <f t="shared" si="7"/>
        <v>0</v>
      </c>
      <c r="H331" s="81"/>
      <c r="I331" s="69"/>
      <c r="J331" s="113"/>
      <c r="K331" s="78"/>
      <c r="L331" s="123"/>
    </row>
    <row r="332" spans="1:12" s="79" customFormat="1" ht="31.5" hidden="1" customHeight="1" outlineLevel="1" x14ac:dyDescent="0.25">
      <c r="A332" s="63" t="s">
        <v>773</v>
      </c>
      <c r="B332" s="64" t="s">
        <v>774</v>
      </c>
      <c r="C332" s="65" t="s">
        <v>503</v>
      </c>
      <c r="D332" s="66" t="s">
        <v>58</v>
      </c>
      <c r="E332" s="75">
        <v>204.6</v>
      </c>
      <c r="F332" s="75">
        <v>204.6</v>
      </c>
      <c r="G332" s="75">
        <f t="shared" si="7"/>
        <v>0</v>
      </c>
      <c r="H332" s="68"/>
      <c r="I332" s="69"/>
      <c r="J332" s="113"/>
      <c r="K332" s="78"/>
      <c r="L332" s="123"/>
    </row>
    <row r="333" spans="1:12" s="79" customFormat="1" ht="31.5" hidden="1" customHeight="1" outlineLevel="1" x14ac:dyDescent="0.25">
      <c r="A333" s="63" t="s">
        <v>775</v>
      </c>
      <c r="B333" s="64" t="s">
        <v>776</v>
      </c>
      <c r="C333" s="65" t="s">
        <v>318</v>
      </c>
      <c r="D333" s="66" t="s">
        <v>90</v>
      </c>
      <c r="E333" s="75">
        <v>26</v>
      </c>
      <c r="F333" s="75">
        <v>26</v>
      </c>
      <c r="G333" s="75">
        <f t="shared" si="7"/>
        <v>0</v>
      </c>
      <c r="H333" s="68"/>
      <c r="I333" s="69"/>
      <c r="J333" s="113"/>
      <c r="K333" s="78"/>
      <c r="L333" s="123"/>
    </row>
    <row r="334" spans="1:12" s="79" customFormat="1" ht="31.5" hidden="1" customHeight="1" outlineLevel="1" x14ac:dyDescent="0.25">
      <c r="A334" s="63" t="s">
        <v>777</v>
      </c>
      <c r="B334" s="64" t="s">
        <v>778</v>
      </c>
      <c r="C334" s="65" t="s">
        <v>779</v>
      </c>
      <c r="D334" s="66" t="s">
        <v>58</v>
      </c>
      <c r="E334" s="75">
        <v>188.41</v>
      </c>
      <c r="F334" s="75">
        <v>188.41</v>
      </c>
      <c r="G334" s="75">
        <f t="shared" si="7"/>
        <v>0</v>
      </c>
      <c r="H334" s="68"/>
      <c r="I334" s="69"/>
      <c r="J334" s="113"/>
      <c r="K334" s="78"/>
      <c r="L334" s="123"/>
    </row>
    <row r="335" spans="1:12" s="79" customFormat="1" ht="31.5" hidden="1" customHeight="1" outlineLevel="1" x14ac:dyDescent="0.25">
      <c r="A335" s="63" t="s">
        <v>780</v>
      </c>
      <c r="B335" s="64" t="s">
        <v>781</v>
      </c>
      <c r="C335" s="65" t="s">
        <v>292</v>
      </c>
      <c r="D335" s="66" t="s">
        <v>86</v>
      </c>
      <c r="E335" s="75">
        <v>2189.1</v>
      </c>
      <c r="F335" s="75">
        <v>2189.1</v>
      </c>
      <c r="G335" s="75">
        <f t="shared" si="7"/>
        <v>0</v>
      </c>
      <c r="H335" s="68"/>
      <c r="I335" s="69"/>
      <c r="J335" s="113"/>
      <c r="K335" s="78"/>
      <c r="L335" s="123"/>
    </row>
    <row r="336" spans="1:12" s="79" customFormat="1" ht="31.5" hidden="1" customHeight="1" outlineLevel="1" x14ac:dyDescent="0.25">
      <c r="A336" s="63" t="s">
        <v>782</v>
      </c>
      <c r="B336" s="64" t="s">
        <v>783</v>
      </c>
      <c r="C336" s="80" t="s">
        <v>332</v>
      </c>
      <c r="D336" s="66"/>
      <c r="E336" s="75">
        <v>0</v>
      </c>
      <c r="F336" s="75"/>
      <c r="G336" s="75">
        <f t="shared" si="7"/>
        <v>0</v>
      </c>
      <c r="H336" s="81"/>
      <c r="I336" s="69"/>
      <c r="J336" s="113"/>
      <c r="K336" s="78"/>
      <c r="L336" s="123"/>
    </row>
    <row r="337" spans="1:12" s="79" customFormat="1" ht="31.5" hidden="1" customHeight="1" outlineLevel="1" x14ac:dyDescent="0.25">
      <c r="A337" s="63" t="s">
        <v>784</v>
      </c>
      <c r="B337" s="64" t="s">
        <v>785</v>
      </c>
      <c r="C337" s="65" t="s">
        <v>786</v>
      </c>
      <c r="D337" s="66" t="s">
        <v>86</v>
      </c>
      <c r="E337" s="75">
        <v>736</v>
      </c>
      <c r="F337" s="75">
        <v>736</v>
      </c>
      <c r="G337" s="75">
        <f t="shared" si="7"/>
        <v>0</v>
      </c>
      <c r="H337" s="68"/>
      <c r="I337" s="69"/>
      <c r="J337" s="113"/>
      <c r="K337" s="78"/>
      <c r="L337" s="123"/>
    </row>
    <row r="338" spans="1:12" s="79" customFormat="1" ht="31.5" hidden="1" customHeight="1" outlineLevel="1" x14ac:dyDescent="0.25">
      <c r="A338" s="63" t="s">
        <v>787</v>
      </c>
      <c r="B338" s="64" t="s">
        <v>788</v>
      </c>
      <c r="C338" s="65" t="s">
        <v>338</v>
      </c>
      <c r="D338" s="66" t="s">
        <v>86</v>
      </c>
      <c r="E338" s="75">
        <v>700.86</v>
      </c>
      <c r="F338" s="75">
        <v>700.86</v>
      </c>
      <c r="G338" s="75">
        <f t="shared" si="7"/>
        <v>0</v>
      </c>
      <c r="H338" s="68"/>
      <c r="I338" s="69"/>
      <c r="J338" s="113"/>
      <c r="K338" s="78"/>
      <c r="L338" s="123"/>
    </row>
    <row r="339" spans="1:12" s="79" customFormat="1" ht="31.5" hidden="1" customHeight="1" outlineLevel="1" x14ac:dyDescent="0.25">
      <c r="A339" s="63" t="s">
        <v>789</v>
      </c>
      <c r="B339" s="64" t="s">
        <v>790</v>
      </c>
      <c r="C339" s="65" t="s">
        <v>341</v>
      </c>
      <c r="D339" s="66" t="s">
        <v>86</v>
      </c>
      <c r="E339" s="75">
        <v>725.8</v>
      </c>
      <c r="F339" s="75">
        <v>725.8</v>
      </c>
      <c r="G339" s="75">
        <f t="shared" si="7"/>
        <v>0</v>
      </c>
      <c r="H339" s="68"/>
      <c r="I339" s="69"/>
      <c r="J339" s="113"/>
      <c r="K339" s="78"/>
      <c r="L339" s="123"/>
    </row>
    <row r="340" spans="1:12" s="79" customFormat="1" ht="31.5" hidden="1" customHeight="1" outlineLevel="1" x14ac:dyDescent="0.25">
      <c r="A340" s="63" t="s">
        <v>791</v>
      </c>
      <c r="B340" s="64" t="s">
        <v>792</v>
      </c>
      <c r="C340" s="65" t="s">
        <v>793</v>
      </c>
      <c r="D340" s="66" t="s">
        <v>259</v>
      </c>
      <c r="E340" s="75">
        <v>1.81</v>
      </c>
      <c r="F340" s="75">
        <v>1.81</v>
      </c>
      <c r="G340" s="75">
        <f t="shared" si="7"/>
        <v>0</v>
      </c>
      <c r="H340" s="68"/>
      <c r="I340" s="69"/>
      <c r="J340" s="113"/>
      <c r="K340" s="78"/>
      <c r="L340" s="123"/>
    </row>
    <row r="341" spans="1:12" s="79" customFormat="1" ht="31.5" hidden="1" customHeight="1" outlineLevel="1" x14ac:dyDescent="0.25">
      <c r="A341" s="63" t="s">
        <v>794</v>
      </c>
      <c r="B341" s="64" t="s">
        <v>795</v>
      </c>
      <c r="C341" s="65" t="s">
        <v>353</v>
      </c>
      <c r="D341" s="66" t="s">
        <v>90</v>
      </c>
      <c r="E341" s="75">
        <v>32</v>
      </c>
      <c r="F341" s="75">
        <v>32</v>
      </c>
      <c r="G341" s="75">
        <f t="shared" si="7"/>
        <v>0</v>
      </c>
      <c r="H341" s="68"/>
      <c r="I341" s="69"/>
      <c r="J341" s="113"/>
      <c r="K341" s="78"/>
      <c r="L341" s="123"/>
    </row>
    <row r="342" spans="1:12" s="79" customFormat="1" ht="31.5" hidden="1" customHeight="1" outlineLevel="1" x14ac:dyDescent="0.25">
      <c r="A342" s="63" t="s">
        <v>796</v>
      </c>
      <c r="B342" s="64" t="s">
        <v>797</v>
      </c>
      <c r="C342" s="65" t="s">
        <v>798</v>
      </c>
      <c r="D342" s="66" t="s">
        <v>220</v>
      </c>
      <c r="E342" s="75">
        <v>109.63</v>
      </c>
      <c r="F342" s="75">
        <v>109.63</v>
      </c>
      <c r="G342" s="75">
        <f t="shared" si="7"/>
        <v>0</v>
      </c>
      <c r="H342" s="68"/>
      <c r="I342" s="69"/>
      <c r="J342" s="113"/>
      <c r="K342" s="78"/>
      <c r="L342" s="123"/>
    </row>
    <row r="343" spans="1:12" s="79" customFormat="1" ht="31.5" hidden="1" customHeight="1" outlineLevel="1" x14ac:dyDescent="0.25">
      <c r="A343" s="63" t="s">
        <v>799</v>
      </c>
      <c r="B343" s="64" t="s">
        <v>800</v>
      </c>
      <c r="C343" s="65" t="s">
        <v>801</v>
      </c>
      <c r="D343" s="66" t="s">
        <v>220</v>
      </c>
      <c r="E343" s="75">
        <v>51.44</v>
      </c>
      <c r="F343" s="75">
        <v>51.44</v>
      </c>
      <c r="G343" s="75">
        <f t="shared" si="7"/>
        <v>0</v>
      </c>
      <c r="H343" s="68"/>
      <c r="I343" s="69"/>
      <c r="J343" s="113"/>
      <c r="K343" s="78"/>
      <c r="L343" s="123"/>
    </row>
    <row r="344" spans="1:12" s="79" customFormat="1" ht="31.5" hidden="1" customHeight="1" outlineLevel="1" x14ac:dyDescent="0.25">
      <c r="A344" s="63" t="s">
        <v>802</v>
      </c>
      <c r="B344" s="64" t="s">
        <v>803</v>
      </c>
      <c r="C344" s="65" t="s">
        <v>804</v>
      </c>
      <c r="D344" s="66" t="s">
        <v>220</v>
      </c>
      <c r="E344" s="75">
        <v>75.38</v>
      </c>
      <c r="F344" s="75">
        <v>75.38</v>
      </c>
      <c r="G344" s="75">
        <f t="shared" si="7"/>
        <v>0</v>
      </c>
      <c r="H344" s="68"/>
      <c r="I344" s="69"/>
      <c r="J344" s="113"/>
      <c r="K344" s="78"/>
      <c r="L344" s="123"/>
    </row>
    <row r="345" spans="1:12" s="79" customFormat="1" ht="31.5" hidden="1" customHeight="1" outlineLevel="1" x14ac:dyDescent="0.25">
      <c r="A345" s="63" t="s">
        <v>805</v>
      </c>
      <c r="B345" s="64" t="s">
        <v>530</v>
      </c>
      <c r="C345" s="65" t="s">
        <v>359</v>
      </c>
      <c r="D345" s="66" t="s">
        <v>220</v>
      </c>
      <c r="E345" s="75">
        <v>208.5</v>
      </c>
      <c r="F345" s="75">
        <v>208.5</v>
      </c>
      <c r="G345" s="75">
        <f t="shared" si="7"/>
        <v>0</v>
      </c>
      <c r="H345" s="68"/>
      <c r="I345" s="69"/>
      <c r="J345" s="113"/>
      <c r="K345" s="78"/>
      <c r="L345" s="123"/>
    </row>
    <row r="346" spans="1:12" s="79" customFormat="1" ht="31.5" hidden="1" customHeight="1" outlineLevel="1" x14ac:dyDescent="0.25">
      <c r="A346" s="63" t="s">
        <v>806</v>
      </c>
      <c r="B346" s="64" t="s">
        <v>807</v>
      </c>
      <c r="C346" s="65" t="s">
        <v>535</v>
      </c>
      <c r="D346" s="66" t="s">
        <v>220</v>
      </c>
      <c r="E346" s="75">
        <v>49.6</v>
      </c>
      <c r="F346" s="75">
        <v>49.6</v>
      </c>
      <c r="G346" s="75">
        <f t="shared" si="7"/>
        <v>0</v>
      </c>
      <c r="H346" s="68"/>
      <c r="I346" s="69"/>
      <c r="J346" s="113"/>
      <c r="K346" s="78"/>
      <c r="L346" s="123"/>
    </row>
    <row r="347" spans="1:12" s="79" customFormat="1" ht="31.5" hidden="1" customHeight="1" outlineLevel="1" x14ac:dyDescent="0.25">
      <c r="A347" s="63" t="s">
        <v>808</v>
      </c>
      <c r="B347" s="64" t="s">
        <v>809</v>
      </c>
      <c r="C347" s="65" t="s">
        <v>393</v>
      </c>
      <c r="D347" s="66" t="s">
        <v>90</v>
      </c>
      <c r="E347" s="75">
        <v>12</v>
      </c>
      <c r="F347" s="75">
        <v>12</v>
      </c>
      <c r="G347" s="75">
        <f t="shared" si="7"/>
        <v>0</v>
      </c>
      <c r="H347" s="68"/>
      <c r="I347" s="69"/>
      <c r="J347" s="113"/>
      <c r="K347" s="78"/>
      <c r="L347" s="123"/>
    </row>
    <row r="348" spans="1:12" s="79" customFormat="1" ht="31.5" hidden="1" customHeight="1" outlineLevel="1" x14ac:dyDescent="0.25">
      <c r="A348" s="63" t="s">
        <v>810</v>
      </c>
      <c r="B348" s="64">
        <v>0</v>
      </c>
      <c r="C348" s="80" t="s">
        <v>402</v>
      </c>
      <c r="D348" s="66"/>
      <c r="E348" s="75">
        <v>0</v>
      </c>
      <c r="F348" s="75"/>
      <c r="G348" s="75">
        <f t="shared" ref="G348:G411" si="8">E348-F348</f>
        <v>0</v>
      </c>
      <c r="H348" s="81"/>
      <c r="I348" s="69"/>
      <c r="J348" s="113"/>
      <c r="K348" s="78"/>
      <c r="L348" s="123"/>
    </row>
    <row r="349" spans="1:12" s="79" customFormat="1" ht="31.5" hidden="1" customHeight="1" outlineLevel="1" x14ac:dyDescent="0.25">
      <c r="A349" s="63" t="s">
        <v>811</v>
      </c>
      <c r="B349" s="64" t="s">
        <v>812</v>
      </c>
      <c r="C349" s="65" t="s">
        <v>405</v>
      </c>
      <c r="D349" s="66" t="s">
        <v>220</v>
      </c>
      <c r="E349" s="75">
        <v>385.29</v>
      </c>
      <c r="F349" s="75">
        <v>385.29</v>
      </c>
      <c r="G349" s="75">
        <f t="shared" si="8"/>
        <v>0</v>
      </c>
      <c r="H349" s="68"/>
      <c r="I349" s="69"/>
      <c r="J349" s="113"/>
      <c r="K349" s="78"/>
      <c r="L349" s="123"/>
    </row>
    <row r="350" spans="1:12" s="79" customFormat="1" ht="31.5" hidden="1" customHeight="1" outlineLevel="1" x14ac:dyDescent="0.25">
      <c r="A350" s="63" t="s">
        <v>813</v>
      </c>
      <c r="B350" s="64" t="s">
        <v>814</v>
      </c>
      <c r="C350" s="65" t="s">
        <v>408</v>
      </c>
      <c r="D350" s="66" t="s">
        <v>220</v>
      </c>
      <c r="E350" s="75">
        <v>96</v>
      </c>
      <c r="F350" s="75">
        <v>96</v>
      </c>
      <c r="G350" s="75">
        <f t="shared" si="8"/>
        <v>0</v>
      </c>
      <c r="H350" s="68"/>
      <c r="I350" s="69"/>
      <c r="J350" s="113"/>
      <c r="K350" s="78"/>
      <c r="L350" s="123"/>
    </row>
    <row r="351" spans="1:12" s="79" customFormat="1" ht="31.5" hidden="1" customHeight="1" outlineLevel="1" x14ac:dyDescent="0.25">
      <c r="A351" s="63" t="s">
        <v>815</v>
      </c>
      <c r="B351" s="64" t="s">
        <v>814</v>
      </c>
      <c r="C351" s="65" t="s">
        <v>411</v>
      </c>
      <c r="D351" s="66" t="s">
        <v>220</v>
      </c>
      <c r="E351" s="75">
        <v>69.3</v>
      </c>
      <c r="F351" s="75">
        <v>69.3</v>
      </c>
      <c r="G351" s="75">
        <f t="shared" si="8"/>
        <v>0</v>
      </c>
      <c r="H351" s="68"/>
      <c r="I351" s="69"/>
      <c r="J351" s="113"/>
      <c r="K351" s="78"/>
      <c r="L351" s="123"/>
    </row>
    <row r="352" spans="1:12" s="79" customFormat="1" ht="31.5" hidden="1" customHeight="1" outlineLevel="1" x14ac:dyDescent="0.25">
      <c r="A352" s="63" t="s">
        <v>816</v>
      </c>
      <c r="B352" s="64" t="s">
        <v>817</v>
      </c>
      <c r="C352" s="65" t="s">
        <v>414</v>
      </c>
      <c r="D352" s="66" t="s">
        <v>220</v>
      </c>
      <c r="E352" s="75">
        <v>103.9</v>
      </c>
      <c r="F352" s="75">
        <v>103.9</v>
      </c>
      <c r="G352" s="75">
        <f t="shared" si="8"/>
        <v>0</v>
      </c>
      <c r="H352" s="68"/>
      <c r="I352" s="69"/>
      <c r="J352" s="113"/>
      <c r="K352" s="78"/>
      <c r="L352" s="123"/>
    </row>
    <row r="353" spans="1:12" s="79" customFormat="1" ht="31.5" hidden="1" customHeight="1" outlineLevel="1" x14ac:dyDescent="0.25">
      <c r="A353" s="63" t="s">
        <v>818</v>
      </c>
      <c r="B353" s="64" t="s">
        <v>819</v>
      </c>
      <c r="C353" s="80" t="s">
        <v>365</v>
      </c>
      <c r="D353" s="66"/>
      <c r="E353" s="75">
        <v>0</v>
      </c>
      <c r="F353" s="75"/>
      <c r="G353" s="75">
        <f t="shared" si="8"/>
        <v>0</v>
      </c>
      <c r="H353" s="81"/>
      <c r="I353" s="69"/>
      <c r="J353" s="113"/>
      <c r="K353" s="78"/>
      <c r="L353" s="123"/>
    </row>
    <row r="354" spans="1:12" s="79" customFormat="1" ht="31.5" hidden="1" customHeight="1" outlineLevel="1" x14ac:dyDescent="0.25">
      <c r="A354" s="63" t="s">
        <v>820</v>
      </c>
      <c r="B354" s="64" t="s">
        <v>821</v>
      </c>
      <c r="C354" s="65" t="s">
        <v>368</v>
      </c>
      <c r="D354" s="66" t="s">
        <v>58</v>
      </c>
      <c r="E354" s="75">
        <v>13.6</v>
      </c>
      <c r="F354" s="75">
        <v>13.6</v>
      </c>
      <c r="G354" s="75">
        <f t="shared" si="8"/>
        <v>0</v>
      </c>
      <c r="H354" s="68"/>
      <c r="I354" s="69"/>
      <c r="J354" s="113"/>
      <c r="K354" s="78"/>
      <c r="L354" s="123"/>
    </row>
    <row r="355" spans="1:12" s="79" customFormat="1" ht="31.5" hidden="1" customHeight="1" outlineLevel="1" x14ac:dyDescent="0.25">
      <c r="A355" s="63" t="s">
        <v>822</v>
      </c>
      <c r="B355" s="64" t="s">
        <v>823</v>
      </c>
      <c r="C355" s="65" t="s">
        <v>371</v>
      </c>
      <c r="D355" s="66" t="s">
        <v>58</v>
      </c>
      <c r="E355" s="75">
        <v>149.88</v>
      </c>
      <c r="F355" s="75">
        <v>149.88</v>
      </c>
      <c r="G355" s="75">
        <f t="shared" si="8"/>
        <v>0</v>
      </c>
      <c r="H355" s="68"/>
      <c r="I355" s="69"/>
      <c r="J355" s="113"/>
      <c r="K355" s="78"/>
      <c r="L355" s="123"/>
    </row>
    <row r="356" spans="1:12" s="79" customFormat="1" ht="31.5" hidden="1" customHeight="1" outlineLevel="1" x14ac:dyDescent="0.25">
      <c r="A356" s="63" t="s">
        <v>824</v>
      </c>
      <c r="B356" s="64" t="s">
        <v>825</v>
      </c>
      <c r="C356" s="65" t="s">
        <v>341</v>
      </c>
      <c r="D356" s="66" t="s">
        <v>58</v>
      </c>
      <c r="E356" s="75">
        <v>381.54</v>
      </c>
      <c r="F356" s="75">
        <v>381.54</v>
      </c>
      <c r="G356" s="75">
        <f t="shared" si="8"/>
        <v>0</v>
      </c>
      <c r="H356" s="68"/>
      <c r="I356" s="69"/>
      <c r="J356" s="113"/>
      <c r="K356" s="78"/>
      <c r="L356" s="123"/>
    </row>
    <row r="357" spans="1:12" s="79" customFormat="1" ht="31.5" hidden="1" customHeight="1" outlineLevel="1" x14ac:dyDescent="0.25">
      <c r="A357" s="63" t="s">
        <v>826</v>
      </c>
      <c r="B357" s="64" t="s">
        <v>827</v>
      </c>
      <c r="C357" s="65" t="s">
        <v>553</v>
      </c>
      <c r="D357" s="66" t="s">
        <v>259</v>
      </c>
      <c r="E357" s="75">
        <v>184.75</v>
      </c>
      <c r="F357" s="75">
        <v>184.75</v>
      </c>
      <c r="G357" s="75">
        <f t="shared" si="8"/>
        <v>0</v>
      </c>
      <c r="H357" s="68"/>
      <c r="I357" s="69"/>
      <c r="J357" s="113"/>
      <c r="K357" s="78"/>
      <c r="L357" s="123"/>
    </row>
    <row r="358" spans="1:12" s="79" customFormat="1" ht="31.5" hidden="1" customHeight="1" outlineLevel="1" x14ac:dyDescent="0.25">
      <c r="A358" s="63" t="s">
        <v>828</v>
      </c>
      <c r="B358" s="64" t="s">
        <v>829</v>
      </c>
      <c r="C358" s="65" t="s">
        <v>382</v>
      </c>
      <c r="D358" s="66" t="s">
        <v>86</v>
      </c>
      <c r="E358" s="75">
        <v>32.159999999999997</v>
      </c>
      <c r="F358" s="75">
        <v>32.159999999999997</v>
      </c>
      <c r="G358" s="75">
        <f t="shared" si="8"/>
        <v>0</v>
      </c>
      <c r="H358" s="68"/>
      <c r="I358" s="69"/>
      <c r="J358" s="113"/>
      <c r="K358" s="78"/>
      <c r="L358" s="123"/>
    </row>
    <row r="359" spans="1:12" s="79" customFormat="1" ht="31.5" hidden="1" customHeight="1" outlineLevel="1" x14ac:dyDescent="0.25">
      <c r="A359" s="63" t="s">
        <v>830</v>
      </c>
      <c r="B359" s="64" t="s">
        <v>831</v>
      </c>
      <c r="C359" s="65" t="s">
        <v>359</v>
      </c>
      <c r="D359" s="66" t="s">
        <v>220</v>
      </c>
      <c r="E359" s="75">
        <v>69.400000000000006</v>
      </c>
      <c r="F359" s="75">
        <v>69.400000000000006</v>
      </c>
      <c r="G359" s="75">
        <f t="shared" si="8"/>
        <v>0</v>
      </c>
      <c r="H359" s="68"/>
      <c r="I359" s="69"/>
      <c r="J359" s="113"/>
      <c r="K359" s="78"/>
      <c r="L359" s="123"/>
    </row>
    <row r="360" spans="1:12" s="79" customFormat="1" ht="31.5" hidden="1" customHeight="1" outlineLevel="1" x14ac:dyDescent="0.25">
      <c r="A360" s="63" t="s">
        <v>832</v>
      </c>
      <c r="B360" s="64" t="s">
        <v>833</v>
      </c>
      <c r="C360" s="65" t="s">
        <v>387</v>
      </c>
      <c r="D360" s="66" t="s">
        <v>220</v>
      </c>
      <c r="E360" s="75">
        <v>90.72</v>
      </c>
      <c r="F360" s="75">
        <v>90.72</v>
      </c>
      <c r="G360" s="75">
        <f t="shared" si="8"/>
        <v>0</v>
      </c>
      <c r="H360" s="68"/>
      <c r="I360" s="69"/>
      <c r="J360" s="113"/>
      <c r="K360" s="78"/>
      <c r="L360" s="123"/>
    </row>
    <row r="361" spans="1:12" s="79" customFormat="1" ht="31.5" hidden="1" customHeight="1" outlineLevel="1" x14ac:dyDescent="0.25">
      <c r="A361" s="63" t="s">
        <v>834</v>
      </c>
      <c r="B361" s="64" t="s">
        <v>835</v>
      </c>
      <c r="C361" s="80" t="s">
        <v>417</v>
      </c>
      <c r="D361" s="66"/>
      <c r="E361" s="75">
        <v>0</v>
      </c>
      <c r="F361" s="75"/>
      <c r="G361" s="75">
        <f t="shared" si="8"/>
        <v>0</v>
      </c>
      <c r="H361" s="81"/>
      <c r="I361" s="69"/>
      <c r="J361" s="113"/>
      <c r="K361" s="78"/>
      <c r="L361" s="123"/>
    </row>
    <row r="362" spans="1:12" s="79" customFormat="1" ht="31.5" hidden="1" customHeight="1" outlineLevel="1" x14ac:dyDescent="0.25">
      <c r="A362" s="63" t="s">
        <v>836</v>
      </c>
      <c r="B362" s="64" t="s">
        <v>837</v>
      </c>
      <c r="C362" s="65" t="s">
        <v>420</v>
      </c>
      <c r="D362" s="66" t="s">
        <v>86</v>
      </c>
      <c r="E362" s="75">
        <v>646.22</v>
      </c>
      <c r="F362" s="75">
        <v>646.22</v>
      </c>
      <c r="G362" s="75">
        <f t="shared" si="8"/>
        <v>0</v>
      </c>
      <c r="H362" s="68"/>
      <c r="I362" s="69"/>
      <c r="J362" s="113"/>
      <c r="K362" s="78"/>
      <c r="L362" s="123"/>
    </row>
    <row r="363" spans="1:12" s="79" customFormat="1" ht="31.5" hidden="1" customHeight="1" outlineLevel="1" x14ac:dyDescent="0.25">
      <c r="A363" s="63" t="s">
        <v>838</v>
      </c>
      <c r="B363" s="64" t="s">
        <v>839</v>
      </c>
      <c r="C363" s="65" t="s">
        <v>840</v>
      </c>
      <c r="D363" s="66" t="s">
        <v>58</v>
      </c>
      <c r="E363" s="75">
        <v>20.7</v>
      </c>
      <c r="F363" s="75">
        <v>20.7</v>
      </c>
      <c r="G363" s="75">
        <f t="shared" si="8"/>
        <v>0</v>
      </c>
      <c r="H363" s="68"/>
      <c r="I363" s="69"/>
      <c r="J363" s="113"/>
      <c r="K363" s="78"/>
      <c r="L363" s="123"/>
    </row>
    <row r="364" spans="1:12" s="79" customFormat="1" ht="31.5" hidden="1" customHeight="1" outlineLevel="1" x14ac:dyDescent="0.25">
      <c r="A364" s="63" t="s">
        <v>841</v>
      </c>
      <c r="B364" s="64" t="s">
        <v>842</v>
      </c>
      <c r="C364" s="65" t="s">
        <v>426</v>
      </c>
      <c r="D364" s="66" t="s">
        <v>58</v>
      </c>
      <c r="E364" s="75">
        <v>23.85</v>
      </c>
      <c r="F364" s="75">
        <v>23.85</v>
      </c>
      <c r="G364" s="75">
        <f t="shared" si="8"/>
        <v>0</v>
      </c>
      <c r="H364" s="68"/>
      <c r="I364" s="69"/>
      <c r="J364" s="113"/>
      <c r="K364" s="78"/>
      <c r="L364" s="123"/>
    </row>
    <row r="365" spans="1:12" s="79" customFormat="1" ht="31.5" hidden="1" customHeight="1" outlineLevel="1" x14ac:dyDescent="0.25">
      <c r="A365" s="63" t="s">
        <v>843</v>
      </c>
      <c r="B365" s="64" t="s">
        <v>844</v>
      </c>
      <c r="C365" s="65" t="s">
        <v>57</v>
      </c>
      <c r="D365" s="66" t="s">
        <v>58</v>
      </c>
      <c r="E365" s="75">
        <v>671.21</v>
      </c>
      <c r="F365" s="75">
        <v>671.21</v>
      </c>
      <c r="G365" s="75">
        <f t="shared" si="8"/>
        <v>0</v>
      </c>
      <c r="H365" s="68"/>
      <c r="I365" s="69"/>
      <c r="J365" s="113"/>
      <c r="K365" s="78"/>
      <c r="L365" s="123"/>
    </row>
    <row r="366" spans="1:12" s="79" customFormat="1" ht="31.5" hidden="1" customHeight="1" outlineLevel="1" x14ac:dyDescent="0.25">
      <c r="A366" s="63" t="s">
        <v>845</v>
      </c>
      <c r="B366" s="64" t="s">
        <v>846</v>
      </c>
      <c r="C366" s="65" t="s">
        <v>431</v>
      </c>
      <c r="D366" s="66" t="s">
        <v>58</v>
      </c>
      <c r="E366" s="75">
        <v>5622.3</v>
      </c>
      <c r="F366" s="75">
        <v>5622.3</v>
      </c>
      <c r="G366" s="75">
        <f t="shared" si="8"/>
        <v>0</v>
      </c>
      <c r="H366" s="68"/>
      <c r="I366" s="69"/>
      <c r="J366" s="113"/>
      <c r="K366" s="78"/>
      <c r="L366" s="123"/>
    </row>
    <row r="367" spans="1:12" s="79" customFormat="1" ht="31.5" hidden="1" customHeight="1" outlineLevel="1" x14ac:dyDescent="0.25">
      <c r="A367" s="63" t="s">
        <v>847</v>
      </c>
      <c r="B367" s="64" t="s">
        <v>848</v>
      </c>
      <c r="C367" s="80" t="s">
        <v>390</v>
      </c>
      <c r="D367" s="66"/>
      <c r="E367" s="75">
        <v>0</v>
      </c>
      <c r="F367" s="75"/>
      <c r="G367" s="75">
        <f t="shared" si="8"/>
        <v>0</v>
      </c>
      <c r="H367" s="81"/>
      <c r="I367" s="69"/>
      <c r="J367" s="113"/>
      <c r="K367" s="78"/>
      <c r="L367" s="123"/>
    </row>
    <row r="368" spans="1:12" s="79" customFormat="1" ht="31.5" hidden="1" customHeight="1" outlineLevel="1" x14ac:dyDescent="0.25">
      <c r="A368" s="63" t="s">
        <v>849</v>
      </c>
      <c r="B368" s="64" t="s">
        <v>850</v>
      </c>
      <c r="C368" s="65" t="s">
        <v>396</v>
      </c>
      <c r="D368" s="66" t="s">
        <v>220</v>
      </c>
      <c r="E368" s="75">
        <v>64.27</v>
      </c>
      <c r="F368" s="75">
        <v>64.27</v>
      </c>
      <c r="G368" s="75">
        <f t="shared" si="8"/>
        <v>0</v>
      </c>
      <c r="H368" s="68"/>
      <c r="I368" s="69"/>
      <c r="J368" s="113"/>
      <c r="K368" s="78"/>
      <c r="L368" s="123"/>
    </row>
    <row r="369" spans="1:12" s="79" customFormat="1" ht="31.5" hidden="1" customHeight="1" outlineLevel="1" x14ac:dyDescent="0.25">
      <c r="A369" s="63" t="s">
        <v>851</v>
      </c>
      <c r="B369" s="64" t="s">
        <v>852</v>
      </c>
      <c r="C369" s="65" t="s">
        <v>399</v>
      </c>
      <c r="D369" s="66" t="s">
        <v>220</v>
      </c>
      <c r="E369" s="75">
        <v>34.049999999999997</v>
      </c>
      <c r="F369" s="75">
        <v>34.049999999999997</v>
      </c>
      <c r="G369" s="75">
        <f t="shared" si="8"/>
        <v>0</v>
      </c>
      <c r="H369" s="68"/>
      <c r="I369" s="69"/>
      <c r="J369" s="113"/>
      <c r="K369" s="78"/>
      <c r="L369" s="123"/>
    </row>
    <row r="370" spans="1:12" s="79" customFormat="1" ht="31.5" hidden="1" customHeight="1" outlineLevel="1" x14ac:dyDescent="0.25">
      <c r="A370" s="63" t="s">
        <v>853</v>
      </c>
      <c r="B370" s="64" t="s">
        <v>854</v>
      </c>
      <c r="C370" s="80" t="s">
        <v>434</v>
      </c>
      <c r="D370" s="66"/>
      <c r="E370" s="75">
        <v>0</v>
      </c>
      <c r="F370" s="75"/>
      <c r="G370" s="75">
        <f t="shared" si="8"/>
        <v>0</v>
      </c>
      <c r="H370" s="81"/>
      <c r="I370" s="69"/>
      <c r="J370" s="113"/>
      <c r="K370" s="78"/>
      <c r="L370" s="123"/>
    </row>
    <row r="371" spans="1:12" s="79" customFormat="1" ht="31.5" hidden="1" customHeight="1" outlineLevel="1" x14ac:dyDescent="0.25">
      <c r="A371" s="63" t="s">
        <v>855</v>
      </c>
      <c r="B371" s="64" t="s">
        <v>856</v>
      </c>
      <c r="C371" s="65" t="s">
        <v>437</v>
      </c>
      <c r="D371" s="66" t="s">
        <v>58</v>
      </c>
      <c r="E371" s="75">
        <v>14.58</v>
      </c>
      <c r="F371" s="75">
        <v>14.58</v>
      </c>
      <c r="G371" s="75">
        <f t="shared" si="8"/>
        <v>0</v>
      </c>
      <c r="H371" s="68"/>
      <c r="I371" s="69"/>
      <c r="J371" s="113"/>
      <c r="K371" s="78"/>
      <c r="L371" s="123"/>
    </row>
    <row r="372" spans="1:12" s="79" customFormat="1" ht="31.5" hidden="1" customHeight="1" outlineLevel="1" x14ac:dyDescent="0.25">
      <c r="A372" s="63" t="s">
        <v>857</v>
      </c>
      <c r="B372" s="64" t="s">
        <v>858</v>
      </c>
      <c r="C372" s="65" t="s">
        <v>440</v>
      </c>
      <c r="D372" s="66" t="s">
        <v>220</v>
      </c>
      <c r="E372" s="75">
        <v>51</v>
      </c>
      <c r="F372" s="75">
        <v>51</v>
      </c>
      <c r="G372" s="75">
        <f t="shared" si="8"/>
        <v>0</v>
      </c>
      <c r="H372" s="68"/>
      <c r="I372" s="69"/>
      <c r="J372" s="113"/>
      <c r="K372" s="78"/>
      <c r="L372" s="123"/>
    </row>
    <row r="373" spans="1:12" s="79" customFormat="1" ht="31.5" hidden="1" customHeight="1" outlineLevel="1" x14ac:dyDescent="0.25">
      <c r="A373" s="63" t="s">
        <v>859</v>
      </c>
      <c r="B373" s="64" t="s">
        <v>860</v>
      </c>
      <c r="C373" s="65" t="s">
        <v>443</v>
      </c>
      <c r="D373" s="66" t="s">
        <v>86</v>
      </c>
      <c r="E373" s="75">
        <v>36.020000000000003</v>
      </c>
      <c r="F373" s="75">
        <v>36.020000000000003</v>
      </c>
      <c r="G373" s="75">
        <f t="shared" si="8"/>
        <v>0</v>
      </c>
      <c r="H373" s="68"/>
      <c r="I373" s="69"/>
      <c r="J373" s="113"/>
      <c r="K373" s="78"/>
      <c r="L373" s="123"/>
    </row>
    <row r="374" spans="1:12" s="79" customFormat="1" ht="31.5" hidden="1" customHeight="1" outlineLevel="1" x14ac:dyDescent="0.25">
      <c r="A374" s="63" t="s">
        <v>861</v>
      </c>
      <c r="B374" s="64" t="s">
        <v>862</v>
      </c>
      <c r="C374" s="65" t="s">
        <v>446</v>
      </c>
      <c r="D374" s="66" t="s">
        <v>86</v>
      </c>
      <c r="E374" s="75">
        <v>99.63</v>
      </c>
      <c r="F374" s="75">
        <v>99.63</v>
      </c>
      <c r="G374" s="75">
        <f t="shared" si="8"/>
        <v>0</v>
      </c>
      <c r="H374" s="68"/>
      <c r="I374" s="69"/>
      <c r="J374" s="113"/>
      <c r="K374" s="78"/>
      <c r="L374" s="123"/>
    </row>
    <row r="375" spans="1:12" s="79" customFormat="1" ht="31.5" hidden="1" customHeight="1" outlineLevel="1" x14ac:dyDescent="0.25">
      <c r="A375" s="63" t="s">
        <v>863</v>
      </c>
      <c r="B375" s="64" t="s">
        <v>864</v>
      </c>
      <c r="C375" s="80" t="s">
        <v>449</v>
      </c>
      <c r="D375" s="66"/>
      <c r="E375" s="75">
        <v>0</v>
      </c>
      <c r="F375" s="75"/>
      <c r="G375" s="75">
        <f t="shared" si="8"/>
        <v>0</v>
      </c>
      <c r="H375" s="81"/>
      <c r="I375" s="69"/>
      <c r="J375" s="113"/>
      <c r="K375" s="78"/>
      <c r="L375" s="123"/>
    </row>
    <row r="376" spans="1:12" s="79" customFormat="1" ht="31.5" hidden="1" customHeight="1" outlineLevel="1" x14ac:dyDescent="0.25">
      <c r="A376" s="63" t="s">
        <v>865</v>
      </c>
      <c r="B376" s="64" t="s">
        <v>866</v>
      </c>
      <c r="C376" s="65" t="s">
        <v>867</v>
      </c>
      <c r="D376" s="66" t="s">
        <v>58</v>
      </c>
      <c r="E376" s="75">
        <v>1128.3699999999999</v>
      </c>
      <c r="F376" s="75">
        <v>1128.3699999999999</v>
      </c>
      <c r="G376" s="75">
        <f t="shared" si="8"/>
        <v>0</v>
      </c>
      <c r="H376" s="68"/>
      <c r="I376" s="69"/>
      <c r="J376" s="113"/>
      <c r="K376" s="78"/>
      <c r="L376" s="123"/>
    </row>
    <row r="377" spans="1:12" s="79" customFormat="1" ht="31.5" hidden="1" customHeight="1" outlineLevel="1" x14ac:dyDescent="0.25">
      <c r="A377" s="63" t="s">
        <v>868</v>
      </c>
      <c r="B377" s="64" t="s">
        <v>869</v>
      </c>
      <c r="C377" s="65" t="s">
        <v>457</v>
      </c>
      <c r="D377" s="66" t="s">
        <v>86</v>
      </c>
      <c r="E377" s="75">
        <v>1847.6</v>
      </c>
      <c r="F377" s="75">
        <v>1847.6</v>
      </c>
      <c r="G377" s="75">
        <f t="shared" si="8"/>
        <v>0</v>
      </c>
      <c r="H377" s="68"/>
      <c r="I377" s="69"/>
      <c r="J377" s="113"/>
      <c r="K377" s="78"/>
      <c r="L377" s="123"/>
    </row>
    <row r="378" spans="1:12" s="79" customFormat="1" ht="31.5" hidden="1" customHeight="1" outlineLevel="1" x14ac:dyDescent="0.25">
      <c r="A378" s="63" t="s">
        <v>870</v>
      </c>
      <c r="B378" s="64" t="s">
        <v>871</v>
      </c>
      <c r="C378" s="65" t="s">
        <v>463</v>
      </c>
      <c r="D378" s="66" t="s">
        <v>58</v>
      </c>
      <c r="E378" s="75">
        <v>152.69999999999999</v>
      </c>
      <c r="F378" s="75">
        <v>152.69999999999999</v>
      </c>
      <c r="G378" s="75">
        <f t="shared" si="8"/>
        <v>0</v>
      </c>
      <c r="H378" s="68"/>
      <c r="I378" s="69"/>
      <c r="J378" s="113"/>
      <c r="K378" s="78"/>
      <c r="L378" s="123"/>
    </row>
    <row r="379" spans="1:12" s="79" customFormat="1" ht="31.5" hidden="1" customHeight="1" outlineLevel="1" x14ac:dyDescent="0.25">
      <c r="A379" s="63" t="s">
        <v>872</v>
      </c>
      <c r="B379" s="64" t="s">
        <v>873</v>
      </c>
      <c r="C379" s="65" t="s">
        <v>460</v>
      </c>
      <c r="D379" s="66" t="s">
        <v>58</v>
      </c>
      <c r="E379" s="75">
        <v>26.7</v>
      </c>
      <c r="F379" s="75">
        <v>26.7</v>
      </c>
      <c r="G379" s="75">
        <f t="shared" si="8"/>
        <v>0</v>
      </c>
      <c r="H379" s="68"/>
      <c r="I379" s="69"/>
      <c r="J379" s="113"/>
      <c r="K379" s="78"/>
      <c r="L379" s="123"/>
    </row>
    <row r="380" spans="1:12" s="79" customFormat="1" ht="31.5" hidden="1" customHeight="1" outlineLevel="1" x14ac:dyDescent="0.25">
      <c r="A380" s="63" t="s">
        <v>874</v>
      </c>
      <c r="B380" s="64" t="s">
        <v>875</v>
      </c>
      <c r="C380" s="80" t="s">
        <v>876</v>
      </c>
      <c r="D380" s="66"/>
      <c r="E380" s="75"/>
      <c r="F380" s="75"/>
      <c r="G380" s="75"/>
      <c r="H380" s="81"/>
      <c r="I380" s="69"/>
      <c r="J380" s="113"/>
      <c r="K380" s="78"/>
      <c r="L380" s="123"/>
    </row>
    <row r="381" spans="1:12" s="79" customFormat="1" ht="31.5" hidden="1" customHeight="1" outlineLevel="1" x14ac:dyDescent="0.25">
      <c r="A381" s="63" t="s">
        <v>877</v>
      </c>
      <c r="B381" s="64" t="s">
        <v>878</v>
      </c>
      <c r="C381" s="65" t="s">
        <v>252</v>
      </c>
      <c r="D381" s="66" t="s">
        <v>58</v>
      </c>
      <c r="E381" s="75">
        <v>244.8</v>
      </c>
      <c r="F381" s="75">
        <v>244.8</v>
      </c>
      <c r="G381" s="75">
        <f t="shared" si="8"/>
        <v>0</v>
      </c>
      <c r="H381" s="68"/>
      <c r="I381" s="69"/>
      <c r="J381" s="113"/>
      <c r="K381" s="78"/>
      <c r="L381" s="123"/>
    </row>
    <row r="382" spans="1:12" s="79" customFormat="1" ht="31.5" hidden="1" customHeight="1" outlineLevel="1" x14ac:dyDescent="0.25">
      <c r="A382" s="63" t="s">
        <v>879</v>
      </c>
      <c r="B382" s="64" t="s">
        <v>880</v>
      </c>
      <c r="C382" s="65" t="s">
        <v>255</v>
      </c>
      <c r="D382" s="66" t="s">
        <v>58</v>
      </c>
      <c r="E382" s="75">
        <v>244.8</v>
      </c>
      <c r="F382" s="75">
        <v>244.8</v>
      </c>
      <c r="G382" s="75">
        <f t="shared" si="8"/>
        <v>0</v>
      </c>
      <c r="H382" s="68"/>
      <c r="I382" s="69"/>
      <c r="J382" s="113"/>
      <c r="K382" s="78"/>
      <c r="L382" s="123"/>
    </row>
    <row r="383" spans="1:12" s="79" customFormat="1" ht="31.5" hidden="1" customHeight="1" outlineLevel="1" x14ac:dyDescent="0.25">
      <c r="A383" s="63" t="s">
        <v>881</v>
      </c>
      <c r="B383" s="64" t="s">
        <v>882</v>
      </c>
      <c r="C383" s="65" t="s">
        <v>258</v>
      </c>
      <c r="D383" s="66" t="s">
        <v>259</v>
      </c>
      <c r="E383" s="75">
        <v>473.7</v>
      </c>
      <c r="F383" s="75">
        <v>473.7</v>
      </c>
      <c r="G383" s="75">
        <f t="shared" si="8"/>
        <v>0</v>
      </c>
      <c r="H383" s="68"/>
      <c r="I383" s="69"/>
      <c r="J383" s="113"/>
      <c r="K383" s="78"/>
      <c r="L383" s="123"/>
    </row>
    <row r="384" spans="1:12" s="79" customFormat="1" ht="31.5" hidden="1" customHeight="1" outlineLevel="1" x14ac:dyDescent="0.25">
      <c r="A384" s="63" t="s">
        <v>883</v>
      </c>
      <c r="B384" s="64" t="s">
        <v>884</v>
      </c>
      <c r="C384" s="65" t="s">
        <v>262</v>
      </c>
      <c r="D384" s="66" t="s">
        <v>259</v>
      </c>
      <c r="E384" s="75">
        <v>473.7</v>
      </c>
      <c r="F384" s="75">
        <v>473.7</v>
      </c>
      <c r="G384" s="75">
        <f t="shared" si="8"/>
        <v>0</v>
      </c>
      <c r="H384" s="68"/>
      <c r="I384" s="69"/>
      <c r="J384" s="113"/>
      <c r="K384" s="78"/>
      <c r="L384" s="123"/>
    </row>
    <row r="385" spans="1:12" s="79" customFormat="1" ht="31.5" hidden="1" customHeight="1" outlineLevel="1" x14ac:dyDescent="0.25">
      <c r="A385" s="63" t="s">
        <v>885</v>
      </c>
      <c r="B385" s="64" t="s">
        <v>886</v>
      </c>
      <c r="C385" s="80" t="s">
        <v>475</v>
      </c>
      <c r="D385" s="66"/>
      <c r="E385" s="75">
        <v>0</v>
      </c>
      <c r="F385" s="75"/>
      <c r="G385" s="75">
        <f t="shared" si="8"/>
        <v>0</v>
      </c>
      <c r="H385" s="81"/>
      <c r="I385" s="69"/>
      <c r="J385" s="113"/>
      <c r="K385" s="78"/>
      <c r="L385" s="123"/>
    </row>
    <row r="386" spans="1:12" s="79" customFormat="1" ht="31.5" hidden="1" customHeight="1" outlineLevel="1" x14ac:dyDescent="0.25">
      <c r="A386" s="63" t="s">
        <v>887</v>
      </c>
      <c r="B386" s="64" t="s">
        <v>888</v>
      </c>
      <c r="C386" s="65" t="s">
        <v>268</v>
      </c>
      <c r="D386" s="66" t="s">
        <v>58</v>
      </c>
      <c r="E386" s="75">
        <v>385.28</v>
      </c>
      <c r="F386" s="75">
        <v>385.28</v>
      </c>
      <c r="G386" s="75">
        <f t="shared" si="8"/>
        <v>0</v>
      </c>
      <c r="H386" s="68"/>
      <c r="I386" s="69"/>
      <c r="J386" s="113"/>
      <c r="K386" s="78"/>
      <c r="L386" s="123"/>
    </row>
    <row r="387" spans="1:12" s="79" customFormat="1" ht="31.5" hidden="1" customHeight="1" outlineLevel="1" x14ac:dyDescent="0.25">
      <c r="A387" s="63" t="s">
        <v>889</v>
      </c>
      <c r="B387" s="64" t="s">
        <v>890</v>
      </c>
      <c r="C387" s="65" t="s">
        <v>271</v>
      </c>
      <c r="D387" s="66" t="s">
        <v>58</v>
      </c>
      <c r="E387" s="75">
        <v>1003.4</v>
      </c>
      <c r="F387" s="75">
        <v>1003.4</v>
      </c>
      <c r="G387" s="75">
        <f t="shared" si="8"/>
        <v>0</v>
      </c>
      <c r="H387" s="68"/>
      <c r="I387" s="69"/>
      <c r="J387" s="113"/>
      <c r="K387" s="78"/>
      <c r="L387" s="123"/>
    </row>
    <row r="388" spans="1:12" s="79" customFormat="1" ht="31.5" hidden="1" customHeight="1" outlineLevel="1" x14ac:dyDescent="0.25">
      <c r="A388" s="63" t="s">
        <v>891</v>
      </c>
      <c r="B388" s="64" t="s">
        <v>892</v>
      </c>
      <c r="C388" s="65" t="s">
        <v>274</v>
      </c>
      <c r="D388" s="66" t="s">
        <v>58</v>
      </c>
      <c r="E388" s="75">
        <v>208.46</v>
      </c>
      <c r="F388" s="75">
        <v>208.46</v>
      </c>
      <c r="G388" s="75">
        <f t="shared" si="8"/>
        <v>0</v>
      </c>
      <c r="H388" s="68"/>
      <c r="I388" s="69"/>
      <c r="J388" s="113"/>
      <c r="K388" s="78"/>
      <c r="L388" s="123"/>
    </row>
    <row r="389" spans="1:12" s="79" customFormat="1" ht="31.5" hidden="1" customHeight="1" outlineLevel="1" x14ac:dyDescent="0.25">
      <c r="A389" s="63" t="s">
        <v>893</v>
      </c>
      <c r="B389" s="64" t="s">
        <v>894</v>
      </c>
      <c r="C389" s="65" t="s">
        <v>895</v>
      </c>
      <c r="D389" s="66" t="s">
        <v>58</v>
      </c>
      <c r="E389" s="75">
        <v>235.86</v>
      </c>
      <c r="F389" s="75">
        <v>235.86</v>
      </c>
      <c r="G389" s="75">
        <f t="shared" si="8"/>
        <v>0</v>
      </c>
      <c r="H389" s="68"/>
      <c r="I389" s="69"/>
      <c r="J389" s="113"/>
      <c r="K389" s="78"/>
      <c r="L389" s="123"/>
    </row>
    <row r="390" spans="1:12" s="79" customFormat="1" ht="31.5" hidden="1" customHeight="1" outlineLevel="1" x14ac:dyDescent="0.25">
      <c r="A390" s="63" t="s">
        <v>896</v>
      </c>
      <c r="B390" s="64" t="s">
        <v>897</v>
      </c>
      <c r="C390" s="65" t="s">
        <v>898</v>
      </c>
      <c r="D390" s="66" t="s">
        <v>58</v>
      </c>
      <c r="E390" s="75">
        <v>163.1</v>
      </c>
      <c r="F390" s="75">
        <v>163.1</v>
      </c>
      <c r="G390" s="75">
        <f t="shared" si="8"/>
        <v>0</v>
      </c>
      <c r="H390" s="68"/>
      <c r="I390" s="69"/>
      <c r="J390" s="113"/>
      <c r="K390" s="78"/>
      <c r="L390" s="123"/>
    </row>
    <row r="391" spans="1:12" s="79" customFormat="1" ht="31.5" hidden="1" customHeight="1" outlineLevel="1" x14ac:dyDescent="0.25">
      <c r="A391" s="63" t="s">
        <v>899</v>
      </c>
      <c r="B391" s="64" t="s">
        <v>900</v>
      </c>
      <c r="C391" s="65" t="s">
        <v>283</v>
      </c>
      <c r="D391" s="66" t="s">
        <v>58</v>
      </c>
      <c r="E391" s="75">
        <v>4.8</v>
      </c>
      <c r="F391" s="75">
        <v>4.8</v>
      </c>
      <c r="G391" s="75">
        <f t="shared" si="8"/>
        <v>0</v>
      </c>
      <c r="H391" s="68"/>
      <c r="I391" s="69"/>
      <c r="J391" s="113"/>
      <c r="K391" s="78"/>
      <c r="L391" s="123"/>
    </row>
    <row r="392" spans="1:12" s="79" customFormat="1" ht="31.5" hidden="1" customHeight="1" outlineLevel="1" x14ac:dyDescent="0.25">
      <c r="A392" s="63" t="s">
        <v>901</v>
      </c>
      <c r="B392" s="64" t="s">
        <v>902</v>
      </c>
      <c r="C392" s="65" t="s">
        <v>289</v>
      </c>
      <c r="D392" s="66" t="s">
        <v>86</v>
      </c>
      <c r="E392" s="75">
        <v>2049.6999999999998</v>
      </c>
      <c r="F392" s="75">
        <v>2049.6999999999998</v>
      </c>
      <c r="G392" s="75">
        <f t="shared" si="8"/>
        <v>0</v>
      </c>
      <c r="H392" s="68"/>
      <c r="I392" s="69"/>
      <c r="J392" s="113"/>
      <c r="K392" s="78"/>
      <c r="L392" s="123"/>
    </row>
    <row r="393" spans="1:12" s="79" customFormat="1" ht="31.5" hidden="1" customHeight="1" outlineLevel="1" x14ac:dyDescent="0.25">
      <c r="A393" s="63" t="s">
        <v>903</v>
      </c>
      <c r="B393" s="64" t="s">
        <v>904</v>
      </c>
      <c r="C393" s="65" t="s">
        <v>292</v>
      </c>
      <c r="D393" s="66" t="s">
        <v>86</v>
      </c>
      <c r="E393" s="75">
        <v>507.1</v>
      </c>
      <c r="F393" s="75">
        <v>507.1</v>
      </c>
      <c r="G393" s="75">
        <f t="shared" si="8"/>
        <v>0</v>
      </c>
      <c r="H393" s="68"/>
      <c r="I393" s="69"/>
      <c r="J393" s="113"/>
      <c r="K393" s="78"/>
      <c r="L393" s="123"/>
    </row>
    <row r="394" spans="1:12" s="79" customFormat="1" ht="31.5" hidden="1" customHeight="1" outlineLevel="1" x14ac:dyDescent="0.25">
      <c r="A394" s="63" t="s">
        <v>905</v>
      </c>
      <c r="B394" s="64" t="s">
        <v>906</v>
      </c>
      <c r="C394" s="80" t="s">
        <v>312</v>
      </c>
      <c r="D394" s="66"/>
      <c r="E394" s="75">
        <v>0</v>
      </c>
      <c r="F394" s="75"/>
      <c r="G394" s="75">
        <f t="shared" si="8"/>
        <v>0</v>
      </c>
      <c r="H394" s="81"/>
      <c r="I394" s="69"/>
      <c r="J394" s="113"/>
      <c r="K394" s="78"/>
      <c r="L394" s="123"/>
    </row>
    <row r="395" spans="1:12" s="79" customFormat="1" ht="31.5" hidden="1" customHeight="1" outlineLevel="1" x14ac:dyDescent="0.25">
      <c r="A395" s="63" t="s">
        <v>907</v>
      </c>
      <c r="B395" s="64" t="s">
        <v>908</v>
      </c>
      <c r="C395" s="65" t="s">
        <v>503</v>
      </c>
      <c r="D395" s="66" t="s">
        <v>58</v>
      </c>
      <c r="E395" s="75">
        <v>204.6</v>
      </c>
      <c r="F395" s="75">
        <v>204.6</v>
      </c>
      <c r="G395" s="75">
        <f t="shared" si="8"/>
        <v>0</v>
      </c>
      <c r="H395" s="68"/>
      <c r="I395" s="69"/>
      <c r="J395" s="113"/>
      <c r="K395" s="78"/>
      <c r="L395" s="123"/>
    </row>
    <row r="396" spans="1:12" s="79" customFormat="1" ht="31.5" hidden="1" customHeight="1" outlineLevel="1" x14ac:dyDescent="0.25">
      <c r="A396" s="63" t="s">
        <v>909</v>
      </c>
      <c r="B396" s="64" t="s">
        <v>605</v>
      </c>
      <c r="C396" s="65" t="s">
        <v>318</v>
      </c>
      <c r="D396" s="66" t="s">
        <v>90</v>
      </c>
      <c r="E396" s="75">
        <v>22</v>
      </c>
      <c r="F396" s="75">
        <v>22</v>
      </c>
      <c r="G396" s="75">
        <f t="shared" si="8"/>
        <v>0</v>
      </c>
      <c r="H396" s="68"/>
      <c r="I396" s="69"/>
      <c r="J396" s="113"/>
      <c r="K396" s="78"/>
      <c r="L396" s="123"/>
    </row>
    <row r="397" spans="1:12" s="79" customFormat="1" ht="31.5" hidden="1" customHeight="1" outlineLevel="1" x14ac:dyDescent="0.25">
      <c r="A397" s="63" t="s">
        <v>910</v>
      </c>
      <c r="B397" s="64" t="s">
        <v>911</v>
      </c>
      <c r="C397" s="65" t="s">
        <v>779</v>
      </c>
      <c r="D397" s="66" t="s">
        <v>58</v>
      </c>
      <c r="E397" s="75">
        <v>178.7</v>
      </c>
      <c r="F397" s="75">
        <v>178.7</v>
      </c>
      <c r="G397" s="75">
        <f t="shared" si="8"/>
        <v>0</v>
      </c>
      <c r="H397" s="68"/>
      <c r="I397" s="69"/>
      <c r="J397" s="113"/>
      <c r="K397" s="78"/>
      <c r="L397" s="123"/>
    </row>
    <row r="398" spans="1:12" s="79" customFormat="1" ht="31.5" hidden="1" customHeight="1" outlineLevel="1" x14ac:dyDescent="0.25">
      <c r="A398" s="63" t="s">
        <v>912</v>
      </c>
      <c r="B398" s="64" t="s">
        <v>913</v>
      </c>
      <c r="C398" s="65" t="s">
        <v>292</v>
      </c>
      <c r="D398" s="66" t="s">
        <v>86</v>
      </c>
      <c r="E398" s="75">
        <v>2031.66</v>
      </c>
      <c r="F398" s="75">
        <v>2031.66</v>
      </c>
      <c r="G398" s="75">
        <f t="shared" si="8"/>
        <v>0</v>
      </c>
      <c r="H398" s="68"/>
      <c r="I398" s="69"/>
      <c r="J398" s="113"/>
      <c r="K398" s="78"/>
      <c r="L398" s="123"/>
    </row>
    <row r="399" spans="1:12" s="79" customFormat="1" ht="31.5" hidden="1" customHeight="1" outlineLevel="1" x14ac:dyDescent="0.25">
      <c r="A399" s="63" t="s">
        <v>914</v>
      </c>
      <c r="B399" s="64" t="s">
        <v>915</v>
      </c>
      <c r="C399" s="80" t="s">
        <v>332</v>
      </c>
      <c r="D399" s="66"/>
      <c r="E399" s="75">
        <v>0</v>
      </c>
      <c r="F399" s="75"/>
      <c r="G399" s="75">
        <f t="shared" si="8"/>
        <v>0</v>
      </c>
      <c r="H399" s="81"/>
      <c r="I399" s="69"/>
      <c r="J399" s="113"/>
      <c r="K399" s="78"/>
      <c r="L399" s="123"/>
    </row>
    <row r="400" spans="1:12" s="79" customFormat="1" ht="31.5" hidden="1" customHeight="1" outlineLevel="1" x14ac:dyDescent="0.25">
      <c r="A400" s="63" t="s">
        <v>916</v>
      </c>
      <c r="B400" s="64" t="s">
        <v>785</v>
      </c>
      <c r="C400" s="65" t="s">
        <v>786</v>
      </c>
      <c r="D400" s="66" t="s">
        <v>86</v>
      </c>
      <c r="E400" s="75">
        <v>745.92</v>
      </c>
      <c r="F400" s="75">
        <v>745.92</v>
      </c>
      <c r="G400" s="75">
        <f t="shared" si="8"/>
        <v>0</v>
      </c>
      <c r="H400" s="68"/>
      <c r="I400" s="69"/>
      <c r="J400" s="113"/>
      <c r="K400" s="78"/>
      <c r="L400" s="123"/>
    </row>
    <row r="401" spans="1:12" s="79" customFormat="1" ht="31.5" hidden="1" customHeight="1" outlineLevel="1" x14ac:dyDescent="0.25">
      <c r="A401" s="63" t="s">
        <v>917</v>
      </c>
      <c r="B401" s="64" t="s">
        <v>788</v>
      </c>
      <c r="C401" s="65" t="s">
        <v>338</v>
      </c>
      <c r="D401" s="66" t="s">
        <v>86</v>
      </c>
      <c r="E401" s="75">
        <v>733.15</v>
      </c>
      <c r="F401" s="75">
        <v>733.15</v>
      </c>
      <c r="G401" s="75">
        <f t="shared" si="8"/>
        <v>0</v>
      </c>
      <c r="H401" s="68"/>
      <c r="I401" s="69"/>
      <c r="J401" s="113"/>
      <c r="K401" s="78"/>
      <c r="L401" s="123"/>
    </row>
    <row r="402" spans="1:12" s="79" customFormat="1" ht="31.5" hidden="1" customHeight="1" outlineLevel="1" x14ac:dyDescent="0.25">
      <c r="A402" s="63" t="s">
        <v>918</v>
      </c>
      <c r="B402" s="64" t="s">
        <v>790</v>
      </c>
      <c r="C402" s="65" t="s">
        <v>341</v>
      </c>
      <c r="D402" s="66" t="s">
        <v>86</v>
      </c>
      <c r="E402" s="75">
        <v>733.15</v>
      </c>
      <c r="F402" s="75">
        <v>733.15</v>
      </c>
      <c r="G402" s="75">
        <f t="shared" si="8"/>
        <v>0</v>
      </c>
      <c r="H402" s="68"/>
      <c r="I402" s="69"/>
      <c r="J402" s="113"/>
      <c r="K402" s="78"/>
      <c r="L402" s="123"/>
    </row>
    <row r="403" spans="1:12" s="79" customFormat="1" ht="31.5" hidden="1" customHeight="1" outlineLevel="1" x14ac:dyDescent="0.25">
      <c r="A403" s="63" t="s">
        <v>919</v>
      </c>
      <c r="B403" s="64" t="s">
        <v>920</v>
      </c>
      <c r="C403" s="65" t="s">
        <v>344</v>
      </c>
      <c r="D403" s="66" t="s">
        <v>259</v>
      </c>
      <c r="E403" s="75">
        <v>3.8959999999999999</v>
      </c>
      <c r="F403" s="75">
        <v>3.8959999999999999</v>
      </c>
      <c r="G403" s="75">
        <f t="shared" si="8"/>
        <v>0</v>
      </c>
      <c r="H403" s="68"/>
      <c r="I403" s="69"/>
      <c r="J403" s="113"/>
      <c r="K403" s="78"/>
      <c r="L403" s="123"/>
    </row>
    <row r="404" spans="1:12" s="79" customFormat="1" ht="31.5" hidden="1" customHeight="1" outlineLevel="1" x14ac:dyDescent="0.25">
      <c r="A404" s="63" t="s">
        <v>921</v>
      </c>
      <c r="B404" s="64" t="s">
        <v>922</v>
      </c>
      <c r="C404" s="65" t="s">
        <v>523</v>
      </c>
      <c r="D404" s="66" t="s">
        <v>220</v>
      </c>
      <c r="E404" s="75">
        <v>101.4</v>
      </c>
      <c r="F404" s="75">
        <v>101.4</v>
      </c>
      <c r="G404" s="75">
        <f t="shared" si="8"/>
        <v>0</v>
      </c>
      <c r="H404" s="68"/>
      <c r="I404" s="69"/>
      <c r="J404" s="113"/>
      <c r="K404" s="78"/>
      <c r="L404" s="123"/>
    </row>
    <row r="405" spans="1:12" s="79" customFormat="1" ht="31.5" hidden="1" customHeight="1" outlineLevel="1" x14ac:dyDescent="0.25">
      <c r="A405" s="63" t="s">
        <v>923</v>
      </c>
      <c r="B405" s="64" t="s">
        <v>924</v>
      </c>
      <c r="C405" s="65" t="s">
        <v>526</v>
      </c>
      <c r="D405" s="66" t="s">
        <v>220</v>
      </c>
      <c r="E405" s="75">
        <v>50.72</v>
      </c>
      <c r="F405" s="75">
        <v>50.72</v>
      </c>
      <c r="G405" s="75">
        <f t="shared" si="8"/>
        <v>0</v>
      </c>
      <c r="H405" s="68"/>
      <c r="I405" s="69"/>
      <c r="J405" s="113"/>
      <c r="K405" s="78"/>
      <c r="L405" s="123"/>
    </row>
    <row r="406" spans="1:12" s="79" customFormat="1" ht="31.5" hidden="1" customHeight="1" outlineLevel="1" x14ac:dyDescent="0.25">
      <c r="A406" s="63" t="s">
        <v>925</v>
      </c>
      <c r="B406" s="64" t="s">
        <v>926</v>
      </c>
      <c r="C406" s="65" t="s">
        <v>356</v>
      </c>
      <c r="D406" s="66" t="s">
        <v>220</v>
      </c>
      <c r="E406" s="75">
        <v>65.599999999999994</v>
      </c>
      <c r="F406" s="75">
        <v>65.599999999999994</v>
      </c>
      <c r="G406" s="75">
        <f t="shared" si="8"/>
        <v>0</v>
      </c>
      <c r="H406" s="68"/>
      <c r="I406" s="69"/>
      <c r="J406" s="113"/>
      <c r="K406" s="78"/>
      <c r="L406" s="123"/>
    </row>
    <row r="407" spans="1:12" s="79" customFormat="1" ht="31.5" hidden="1" customHeight="1" outlineLevel="1" x14ac:dyDescent="0.25">
      <c r="A407" s="63" t="s">
        <v>927</v>
      </c>
      <c r="B407" s="64" t="s">
        <v>928</v>
      </c>
      <c r="C407" s="65" t="s">
        <v>535</v>
      </c>
      <c r="D407" s="66" t="s">
        <v>220</v>
      </c>
      <c r="E407" s="75">
        <v>24.5</v>
      </c>
      <c r="F407" s="75">
        <v>24.5</v>
      </c>
      <c r="G407" s="75">
        <f t="shared" si="8"/>
        <v>0</v>
      </c>
      <c r="H407" s="68"/>
      <c r="I407" s="69"/>
      <c r="J407" s="113"/>
      <c r="K407" s="78"/>
      <c r="L407" s="123"/>
    </row>
    <row r="408" spans="1:12" s="79" customFormat="1" ht="31.5" hidden="1" customHeight="1" outlineLevel="1" x14ac:dyDescent="0.25">
      <c r="A408" s="63" t="s">
        <v>929</v>
      </c>
      <c r="B408" s="64" t="s">
        <v>930</v>
      </c>
      <c r="C408" s="65" t="s">
        <v>362</v>
      </c>
      <c r="D408" s="66" t="s">
        <v>220</v>
      </c>
      <c r="E408" s="75">
        <v>24.5</v>
      </c>
      <c r="F408" s="75">
        <v>24.5</v>
      </c>
      <c r="G408" s="75">
        <f t="shared" si="8"/>
        <v>0</v>
      </c>
      <c r="H408" s="68"/>
      <c r="I408" s="69"/>
      <c r="J408" s="113"/>
      <c r="K408" s="78"/>
      <c r="L408" s="123"/>
    </row>
    <row r="409" spans="1:12" s="79" customFormat="1" ht="31.5" hidden="1" customHeight="1" outlineLevel="1" x14ac:dyDescent="0.25">
      <c r="A409" s="63" t="s">
        <v>931</v>
      </c>
      <c r="B409" s="64" t="s">
        <v>809</v>
      </c>
      <c r="C409" s="65" t="s">
        <v>932</v>
      </c>
      <c r="D409" s="66" t="s">
        <v>220</v>
      </c>
      <c r="E409" s="75">
        <v>125</v>
      </c>
      <c r="F409" s="75">
        <v>125</v>
      </c>
      <c r="G409" s="75">
        <f t="shared" si="8"/>
        <v>0</v>
      </c>
      <c r="H409" s="68"/>
      <c r="I409" s="69"/>
      <c r="J409" s="113"/>
      <c r="K409" s="78"/>
      <c r="L409" s="123"/>
    </row>
    <row r="410" spans="1:12" s="79" customFormat="1" ht="31.5" hidden="1" customHeight="1" outlineLevel="1" x14ac:dyDescent="0.25">
      <c r="A410" s="63" t="s">
        <v>933</v>
      </c>
      <c r="B410" s="64" t="s">
        <v>934</v>
      </c>
      <c r="C410" s="65" t="s">
        <v>393</v>
      </c>
      <c r="D410" s="66" t="s">
        <v>90</v>
      </c>
      <c r="E410" s="75">
        <v>14</v>
      </c>
      <c r="F410" s="75">
        <v>14</v>
      </c>
      <c r="G410" s="75">
        <f t="shared" si="8"/>
        <v>0</v>
      </c>
      <c r="H410" s="68"/>
      <c r="I410" s="69"/>
      <c r="J410" s="113"/>
      <c r="K410" s="78"/>
      <c r="L410" s="123"/>
    </row>
    <row r="411" spans="1:12" s="79" customFormat="1" ht="31.5" hidden="1" customHeight="1" outlineLevel="1" x14ac:dyDescent="0.25">
      <c r="A411" s="63" t="s">
        <v>935</v>
      </c>
      <c r="B411" s="64" t="s">
        <v>795</v>
      </c>
      <c r="C411" s="65" t="s">
        <v>678</v>
      </c>
      <c r="D411" s="66" t="s">
        <v>90</v>
      </c>
      <c r="E411" s="75">
        <v>32</v>
      </c>
      <c r="F411" s="75">
        <v>32</v>
      </c>
      <c r="G411" s="75">
        <f t="shared" si="8"/>
        <v>0</v>
      </c>
      <c r="H411" s="68"/>
      <c r="I411" s="69"/>
      <c r="J411" s="113"/>
      <c r="K411" s="78"/>
      <c r="L411" s="123"/>
    </row>
    <row r="412" spans="1:12" s="79" customFormat="1" ht="31.5" hidden="1" customHeight="1" outlineLevel="1" x14ac:dyDescent="0.25">
      <c r="A412" s="63" t="s">
        <v>936</v>
      </c>
      <c r="B412" s="64" t="s">
        <v>539</v>
      </c>
      <c r="C412" s="65" t="s">
        <v>286</v>
      </c>
      <c r="D412" s="66" t="s">
        <v>58</v>
      </c>
      <c r="E412" s="75">
        <v>9.0500000000000007</v>
      </c>
      <c r="F412" s="75">
        <v>9.0500000000000007</v>
      </c>
      <c r="G412" s="75">
        <f t="shared" ref="G412:G475" si="9">E412-F412</f>
        <v>0</v>
      </c>
      <c r="H412" s="68"/>
      <c r="I412" s="69"/>
      <c r="J412" s="113"/>
      <c r="K412" s="78"/>
      <c r="L412" s="123"/>
    </row>
    <row r="413" spans="1:12" s="79" customFormat="1" ht="31.5" hidden="1" customHeight="1" outlineLevel="1" x14ac:dyDescent="0.25">
      <c r="A413" s="63" t="s">
        <v>937</v>
      </c>
      <c r="B413" s="64" t="s">
        <v>938</v>
      </c>
      <c r="C413" s="65" t="s">
        <v>292</v>
      </c>
      <c r="D413" s="66" t="s">
        <v>86</v>
      </c>
      <c r="E413" s="75">
        <v>25.38</v>
      </c>
      <c r="F413" s="75">
        <v>25.38</v>
      </c>
      <c r="G413" s="75">
        <f t="shared" si="9"/>
        <v>0</v>
      </c>
      <c r="H413" s="68"/>
      <c r="I413" s="69"/>
      <c r="J413" s="113"/>
      <c r="K413" s="78"/>
      <c r="L413" s="123"/>
    </row>
    <row r="414" spans="1:12" s="79" customFormat="1" ht="31.5" hidden="1" customHeight="1" outlineLevel="1" x14ac:dyDescent="0.25">
      <c r="A414" s="63" t="s">
        <v>939</v>
      </c>
      <c r="B414" s="64">
        <v>0</v>
      </c>
      <c r="C414" s="80" t="s">
        <v>402</v>
      </c>
      <c r="D414" s="66"/>
      <c r="E414" s="75">
        <v>0</v>
      </c>
      <c r="F414" s="75"/>
      <c r="G414" s="75">
        <f t="shared" si="9"/>
        <v>0</v>
      </c>
      <c r="H414" s="81"/>
      <c r="I414" s="69"/>
      <c r="J414" s="113"/>
      <c r="K414" s="78"/>
      <c r="L414" s="123"/>
    </row>
    <row r="415" spans="1:12" s="79" customFormat="1" ht="31.5" hidden="1" customHeight="1" outlineLevel="1" x14ac:dyDescent="0.25">
      <c r="A415" s="63" t="s">
        <v>940</v>
      </c>
      <c r="B415" s="64" t="s">
        <v>812</v>
      </c>
      <c r="C415" s="65" t="s">
        <v>405</v>
      </c>
      <c r="D415" s="66" t="s">
        <v>220</v>
      </c>
      <c r="E415" s="75">
        <v>388</v>
      </c>
      <c r="F415" s="75">
        <v>388</v>
      </c>
      <c r="G415" s="75">
        <f t="shared" si="9"/>
        <v>0</v>
      </c>
      <c r="H415" s="68"/>
      <c r="I415" s="69"/>
      <c r="J415" s="113"/>
      <c r="K415" s="78"/>
      <c r="L415" s="123"/>
    </row>
    <row r="416" spans="1:12" s="79" customFormat="1" ht="31.5" hidden="1" customHeight="1" outlineLevel="1" x14ac:dyDescent="0.25">
      <c r="A416" s="63" t="s">
        <v>941</v>
      </c>
      <c r="B416" s="64" t="s">
        <v>814</v>
      </c>
      <c r="C416" s="65" t="s">
        <v>408</v>
      </c>
      <c r="D416" s="66" t="s">
        <v>220</v>
      </c>
      <c r="E416" s="75">
        <v>120</v>
      </c>
      <c r="F416" s="75">
        <v>120</v>
      </c>
      <c r="G416" s="75">
        <f t="shared" si="9"/>
        <v>0</v>
      </c>
      <c r="H416" s="68"/>
      <c r="I416" s="69"/>
      <c r="J416" s="113"/>
      <c r="K416" s="78"/>
      <c r="L416" s="123"/>
    </row>
    <row r="417" spans="1:12" s="79" customFormat="1" ht="31.5" hidden="1" customHeight="1" outlineLevel="1" x14ac:dyDescent="0.25">
      <c r="A417" s="63" t="s">
        <v>942</v>
      </c>
      <c r="B417" s="64" t="s">
        <v>943</v>
      </c>
      <c r="C417" s="65" t="s">
        <v>411</v>
      </c>
      <c r="D417" s="66" t="s">
        <v>220</v>
      </c>
      <c r="E417" s="75">
        <v>86.4</v>
      </c>
      <c r="F417" s="75">
        <v>86.4</v>
      </c>
      <c r="G417" s="75">
        <f t="shared" si="9"/>
        <v>0</v>
      </c>
      <c r="H417" s="68"/>
      <c r="I417" s="69"/>
      <c r="J417" s="113"/>
      <c r="K417" s="78"/>
      <c r="L417" s="123"/>
    </row>
    <row r="418" spans="1:12" s="79" customFormat="1" ht="31.5" hidden="1" customHeight="1" outlineLevel="1" x14ac:dyDescent="0.25">
      <c r="A418" s="63" t="s">
        <v>944</v>
      </c>
      <c r="B418" s="64" t="s">
        <v>945</v>
      </c>
      <c r="C418" s="65" t="s">
        <v>414</v>
      </c>
      <c r="D418" s="66" t="s">
        <v>220</v>
      </c>
      <c r="E418" s="75">
        <v>129.5</v>
      </c>
      <c r="F418" s="75">
        <v>129.5</v>
      </c>
      <c r="G418" s="75">
        <f t="shared" si="9"/>
        <v>0</v>
      </c>
      <c r="H418" s="68"/>
      <c r="I418" s="69"/>
      <c r="J418" s="113"/>
      <c r="K418" s="78"/>
      <c r="L418" s="123"/>
    </row>
    <row r="419" spans="1:12" s="79" customFormat="1" ht="31.5" hidden="1" customHeight="1" outlineLevel="1" x14ac:dyDescent="0.25">
      <c r="A419" s="63" t="s">
        <v>946</v>
      </c>
      <c r="B419" s="64" t="s">
        <v>947</v>
      </c>
      <c r="C419" s="65" t="s">
        <v>365</v>
      </c>
      <c r="D419" s="66">
        <v>0</v>
      </c>
      <c r="E419" s="75">
        <v>0</v>
      </c>
      <c r="F419" s="75"/>
      <c r="G419" s="75">
        <f t="shared" si="9"/>
        <v>0</v>
      </c>
      <c r="H419" s="68"/>
      <c r="I419" s="69"/>
      <c r="J419" s="113"/>
      <c r="K419" s="78"/>
      <c r="L419" s="123"/>
    </row>
    <row r="420" spans="1:12" s="79" customFormat="1" ht="31.5" hidden="1" customHeight="1" outlineLevel="1" x14ac:dyDescent="0.25">
      <c r="A420" s="63" t="s">
        <v>948</v>
      </c>
      <c r="B420" s="64" t="s">
        <v>949</v>
      </c>
      <c r="C420" s="65" t="s">
        <v>368</v>
      </c>
      <c r="D420" s="66" t="s">
        <v>58</v>
      </c>
      <c r="E420" s="75">
        <v>14.44</v>
      </c>
      <c r="F420" s="75">
        <v>14.44</v>
      </c>
      <c r="G420" s="75">
        <f t="shared" si="9"/>
        <v>0</v>
      </c>
      <c r="H420" s="68"/>
      <c r="I420" s="69"/>
      <c r="J420" s="113"/>
      <c r="K420" s="78"/>
      <c r="L420" s="123"/>
    </row>
    <row r="421" spans="1:12" s="79" customFormat="1" ht="31.5" hidden="1" customHeight="1" outlineLevel="1" x14ac:dyDescent="0.25">
      <c r="A421" s="63" t="s">
        <v>950</v>
      </c>
      <c r="B421" s="64" t="s">
        <v>951</v>
      </c>
      <c r="C421" s="65" t="s">
        <v>371</v>
      </c>
      <c r="D421" s="66" t="s">
        <v>58</v>
      </c>
      <c r="E421" s="75">
        <v>168.14</v>
      </c>
      <c r="F421" s="75">
        <v>168.14</v>
      </c>
      <c r="G421" s="75">
        <f t="shared" si="9"/>
        <v>0</v>
      </c>
      <c r="H421" s="68"/>
      <c r="I421" s="69"/>
      <c r="J421" s="113"/>
      <c r="K421" s="78"/>
      <c r="L421" s="123"/>
    </row>
    <row r="422" spans="1:12" s="79" customFormat="1" ht="31.5" hidden="1" customHeight="1" outlineLevel="1" x14ac:dyDescent="0.25">
      <c r="A422" s="63" t="s">
        <v>952</v>
      </c>
      <c r="B422" s="64" t="s">
        <v>953</v>
      </c>
      <c r="C422" s="65" t="s">
        <v>341</v>
      </c>
      <c r="D422" s="66" t="s">
        <v>86</v>
      </c>
      <c r="E422" s="75">
        <v>364.6</v>
      </c>
      <c r="F422" s="75">
        <v>364.6</v>
      </c>
      <c r="G422" s="75">
        <f t="shared" si="9"/>
        <v>0</v>
      </c>
      <c r="H422" s="68"/>
      <c r="I422" s="69"/>
      <c r="J422" s="113"/>
      <c r="K422" s="78"/>
      <c r="L422" s="123"/>
    </row>
    <row r="423" spans="1:12" s="79" customFormat="1" ht="31.5" hidden="1" customHeight="1" outlineLevel="1" x14ac:dyDescent="0.25">
      <c r="A423" s="63" t="s">
        <v>954</v>
      </c>
      <c r="B423" s="64" t="s">
        <v>955</v>
      </c>
      <c r="C423" s="65" t="s">
        <v>553</v>
      </c>
      <c r="D423" s="66" t="s">
        <v>259</v>
      </c>
      <c r="E423" s="75">
        <v>186.96</v>
      </c>
      <c r="F423" s="75">
        <v>186.96</v>
      </c>
      <c r="G423" s="75">
        <f t="shared" si="9"/>
        <v>0</v>
      </c>
      <c r="H423" s="68"/>
      <c r="I423" s="69"/>
      <c r="J423" s="113"/>
      <c r="K423" s="78"/>
      <c r="L423" s="123"/>
    </row>
    <row r="424" spans="1:12" s="79" customFormat="1" ht="31.5" hidden="1" customHeight="1" outlineLevel="1" x14ac:dyDescent="0.25">
      <c r="A424" s="63" t="s">
        <v>956</v>
      </c>
      <c r="B424" s="64" t="s">
        <v>957</v>
      </c>
      <c r="C424" s="65" t="s">
        <v>556</v>
      </c>
      <c r="D424" s="66" t="s">
        <v>86</v>
      </c>
      <c r="E424" s="75">
        <v>27.4</v>
      </c>
      <c r="F424" s="75">
        <v>27.4</v>
      </c>
      <c r="G424" s="75">
        <f t="shared" si="9"/>
        <v>0</v>
      </c>
      <c r="H424" s="68"/>
      <c r="I424" s="69"/>
      <c r="J424" s="113"/>
      <c r="K424" s="78"/>
      <c r="L424" s="123"/>
    </row>
    <row r="425" spans="1:12" s="79" customFormat="1" ht="31.5" hidden="1" customHeight="1" outlineLevel="1" x14ac:dyDescent="0.25">
      <c r="A425" s="63" t="s">
        <v>958</v>
      </c>
      <c r="B425" s="64" t="s">
        <v>552</v>
      </c>
      <c r="C425" s="65" t="s">
        <v>359</v>
      </c>
      <c r="D425" s="66" t="s">
        <v>220</v>
      </c>
      <c r="E425" s="75">
        <v>65.400000000000006</v>
      </c>
      <c r="F425" s="75">
        <v>65.400000000000006</v>
      </c>
      <c r="G425" s="75">
        <f t="shared" si="9"/>
        <v>0</v>
      </c>
      <c r="H425" s="68"/>
      <c r="I425" s="69"/>
      <c r="J425" s="113"/>
      <c r="K425" s="78"/>
      <c r="L425" s="123"/>
    </row>
    <row r="426" spans="1:12" s="79" customFormat="1" ht="31.5" hidden="1" customHeight="1" outlineLevel="1" x14ac:dyDescent="0.25">
      <c r="A426" s="63" t="s">
        <v>959</v>
      </c>
      <c r="B426" s="64" t="s">
        <v>960</v>
      </c>
      <c r="C426" s="65" t="s">
        <v>387</v>
      </c>
      <c r="D426" s="66" t="s">
        <v>220</v>
      </c>
      <c r="E426" s="75">
        <v>48.12</v>
      </c>
      <c r="F426" s="75">
        <v>48.12</v>
      </c>
      <c r="G426" s="75">
        <f t="shared" si="9"/>
        <v>0</v>
      </c>
      <c r="H426" s="68"/>
      <c r="I426" s="69"/>
      <c r="J426" s="113"/>
      <c r="K426" s="78"/>
      <c r="L426" s="123"/>
    </row>
    <row r="427" spans="1:12" s="79" customFormat="1" ht="31.5" hidden="1" customHeight="1" outlineLevel="1" x14ac:dyDescent="0.25">
      <c r="A427" s="63" t="s">
        <v>961</v>
      </c>
      <c r="B427" s="64" t="s">
        <v>962</v>
      </c>
      <c r="C427" s="80" t="s">
        <v>417</v>
      </c>
      <c r="D427" s="66"/>
      <c r="E427" s="75">
        <v>0</v>
      </c>
      <c r="F427" s="75"/>
      <c r="G427" s="75">
        <f t="shared" si="9"/>
        <v>0</v>
      </c>
      <c r="H427" s="81"/>
      <c r="I427" s="69"/>
      <c r="J427" s="113"/>
      <c r="K427" s="78"/>
      <c r="L427" s="123"/>
    </row>
    <row r="428" spans="1:12" s="79" customFormat="1" ht="31.5" hidden="1" customHeight="1" outlineLevel="1" x14ac:dyDescent="0.25">
      <c r="A428" s="63" t="s">
        <v>963</v>
      </c>
      <c r="B428" s="64" t="s">
        <v>964</v>
      </c>
      <c r="C428" s="65" t="s">
        <v>420</v>
      </c>
      <c r="D428" s="66" t="s">
        <v>86</v>
      </c>
      <c r="E428" s="75">
        <v>1042.5999999999999</v>
      </c>
      <c r="F428" s="75">
        <v>1042.5999999999999</v>
      </c>
      <c r="G428" s="75">
        <f t="shared" si="9"/>
        <v>0</v>
      </c>
      <c r="H428" s="68"/>
      <c r="I428" s="69"/>
      <c r="J428" s="113"/>
      <c r="K428" s="78"/>
      <c r="L428" s="123"/>
    </row>
    <row r="429" spans="1:12" s="79" customFormat="1" ht="31.5" hidden="1" customHeight="1" outlineLevel="1" x14ac:dyDescent="0.25">
      <c r="A429" s="63" t="s">
        <v>965</v>
      </c>
      <c r="B429" s="64" t="s">
        <v>966</v>
      </c>
      <c r="C429" s="65" t="s">
        <v>840</v>
      </c>
      <c r="D429" s="66" t="s">
        <v>58</v>
      </c>
      <c r="E429" s="75">
        <v>18.760000000000002</v>
      </c>
      <c r="F429" s="75">
        <v>18.760000000000002</v>
      </c>
      <c r="G429" s="75">
        <f t="shared" si="9"/>
        <v>0</v>
      </c>
      <c r="H429" s="68"/>
      <c r="I429" s="69"/>
      <c r="J429" s="113"/>
      <c r="K429" s="78"/>
      <c r="L429" s="123"/>
    </row>
    <row r="430" spans="1:12" s="79" customFormat="1" ht="31.5" hidden="1" customHeight="1" outlineLevel="1" x14ac:dyDescent="0.25">
      <c r="A430" s="63" t="s">
        <v>967</v>
      </c>
      <c r="B430" s="64" t="s">
        <v>842</v>
      </c>
      <c r="C430" s="65" t="s">
        <v>426</v>
      </c>
      <c r="D430" s="66" t="s">
        <v>58</v>
      </c>
      <c r="E430" s="75">
        <v>29.43</v>
      </c>
      <c r="F430" s="75">
        <v>29.43</v>
      </c>
      <c r="G430" s="75">
        <f t="shared" si="9"/>
        <v>0</v>
      </c>
      <c r="H430" s="68"/>
      <c r="I430" s="69"/>
      <c r="J430" s="113"/>
      <c r="K430" s="78"/>
      <c r="L430" s="123"/>
    </row>
    <row r="431" spans="1:12" s="79" customFormat="1" ht="31.5" hidden="1" customHeight="1" outlineLevel="1" x14ac:dyDescent="0.25">
      <c r="A431" s="63" t="s">
        <v>968</v>
      </c>
      <c r="B431" s="64" t="s">
        <v>969</v>
      </c>
      <c r="C431" s="65" t="s">
        <v>57</v>
      </c>
      <c r="D431" s="66" t="s">
        <v>58</v>
      </c>
      <c r="E431" s="75">
        <v>607.4</v>
      </c>
      <c r="F431" s="75">
        <v>607.4</v>
      </c>
      <c r="G431" s="75">
        <f t="shared" si="9"/>
        <v>0</v>
      </c>
      <c r="H431" s="68"/>
      <c r="I431" s="69"/>
      <c r="J431" s="113"/>
      <c r="K431" s="78"/>
      <c r="L431" s="123"/>
    </row>
    <row r="432" spans="1:12" s="79" customFormat="1" ht="31.5" hidden="1" customHeight="1" outlineLevel="1" x14ac:dyDescent="0.25">
      <c r="A432" s="63" t="s">
        <v>970</v>
      </c>
      <c r="B432" s="64" t="s">
        <v>971</v>
      </c>
      <c r="C432" s="65" t="s">
        <v>431</v>
      </c>
      <c r="D432" s="66" t="s">
        <v>58</v>
      </c>
      <c r="E432" s="75">
        <v>7989</v>
      </c>
      <c r="F432" s="75">
        <v>7989</v>
      </c>
      <c r="G432" s="75">
        <f t="shared" si="9"/>
        <v>0</v>
      </c>
      <c r="H432" s="68"/>
      <c r="I432" s="69"/>
      <c r="J432" s="113"/>
      <c r="K432" s="78"/>
      <c r="L432" s="123"/>
    </row>
    <row r="433" spans="1:12" s="79" customFormat="1" ht="31.5" hidden="1" customHeight="1" outlineLevel="1" x14ac:dyDescent="0.25">
      <c r="A433" s="63" t="s">
        <v>972</v>
      </c>
      <c r="B433" s="64" t="s">
        <v>973</v>
      </c>
      <c r="C433" s="65" t="s">
        <v>292</v>
      </c>
      <c r="D433" s="66" t="s">
        <v>86</v>
      </c>
      <c r="E433" s="75">
        <v>1042.5999999999999</v>
      </c>
      <c r="F433" s="75">
        <v>1042.5999999999999</v>
      </c>
      <c r="G433" s="75">
        <f t="shared" si="9"/>
        <v>0</v>
      </c>
      <c r="H433" s="68"/>
      <c r="I433" s="69"/>
      <c r="J433" s="113"/>
      <c r="K433" s="78"/>
      <c r="L433" s="123"/>
    </row>
    <row r="434" spans="1:12" s="79" customFormat="1" ht="31.5" hidden="1" customHeight="1" outlineLevel="1" x14ac:dyDescent="0.25">
      <c r="A434" s="63" t="s">
        <v>974</v>
      </c>
      <c r="B434" s="64" t="s">
        <v>975</v>
      </c>
      <c r="C434" s="80" t="s">
        <v>434</v>
      </c>
      <c r="D434" s="66"/>
      <c r="E434" s="75">
        <v>0</v>
      </c>
      <c r="F434" s="75"/>
      <c r="G434" s="75">
        <f t="shared" si="9"/>
        <v>0</v>
      </c>
      <c r="H434" s="81"/>
      <c r="I434" s="69"/>
      <c r="J434" s="113"/>
      <c r="K434" s="78"/>
      <c r="L434" s="123"/>
    </row>
    <row r="435" spans="1:12" s="79" customFormat="1" ht="31.5" hidden="1" customHeight="1" outlineLevel="1" x14ac:dyDescent="0.25">
      <c r="A435" s="63" t="s">
        <v>976</v>
      </c>
      <c r="B435" s="64" t="s">
        <v>977</v>
      </c>
      <c r="C435" s="65" t="s">
        <v>437</v>
      </c>
      <c r="D435" s="66" t="s">
        <v>58</v>
      </c>
      <c r="E435" s="75">
        <v>21</v>
      </c>
      <c r="F435" s="75">
        <v>21</v>
      </c>
      <c r="G435" s="75">
        <f t="shared" si="9"/>
        <v>0</v>
      </c>
      <c r="H435" s="68"/>
      <c r="I435" s="69"/>
      <c r="J435" s="113"/>
      <c r="K435" s="78"/>
      <c r="L435" s="123"/>
    </row>
    <row r="436" spans="1:12" s="79" customFormat="1" ht="31.5" hidden="1" customHeight="1" outlineLevel="1" x14ac:dyDescent="0.25">
      <c r="A436" s="63" t="s">
        <v>978</v>
      </c>
      <c r="B436" s="64" t="s">
        <v>979</v>
      </c>
      <c r="C436" s="65" t="s">
        <v>440</v>
      </c>
      <c r="D436" s="66" t="s">
        <v>220</v>
      </c>
      <c r="E436" s="75">
        <v>78.319999999999993</v>
      </c>
      <c r="F436" s="75">
        <v>78.319999999999993</v>
      </c>
      <c r="G436" s="75">
        <f t="shared" si="9"/>
        <v>0</v>
      </c>
      <c r="H436" s="68"/>
      <c r="I436" s="69"/>
      <c r="J436" s="113"/>
      <c r="K436" s="78"/>
      <c r="L436" s="123"/>
    </row>
    <row r="437" spans="1:12" s="79" customFormat="1" ht="31.5" hidden="1" customHeight="1" outlineLevel="1" x14ac:dyDescent="0.25">
      <c r="A437" s="63" t="s">
        <v>980</v>
      </c>
      <c r="B437" s="64" t="s">
        <v>981</v>
      </c>
      <c r="C437" s="65" t="s">
        <v>443</v>
      </c>
      <c r="D437" s="66" t="s">
        <v>86</v>
      </c>
      <c r="E437" s="75">
        <v>64.739999999999995</v>
      </c>
      <c r="F437" s="75">
        <v>64.739999999999995</v>
      </c>
      <c r="G437" s="75">
        <f t="shared" si="9"/>
        <v>0</v>
      </c>
      <c r="H437" s="68"/>
      <c r="I437" s="69"/>
      <c r="J437" s="113"/>
      <c r="K437" s="78"/>
      <c r="L437" s="123"/>
    </row>
    <row r="438" spans="1:12" s="79" customFormat="1" ht="31.5" hidden="1" customHeight="1" outlineLevel="1" x14ac:dyDescent="0.25">
      <c r="A438" s="63" t="s">
        <v>982</v>
      </c>
      <c r="B438" s="64" t="s">
        <v>445</v>
      </c>
      <c r="C438" s="65" t="s">
        <v>446</v>
      </c>
      <c r="D438" s="66" t="s">
        <v>86</v>
      </c>
      <c r="E438" s="75">
        <v>144.41</v>
      </c>
      <c r="F438" s="75">
        <v>144.41</v>
      </c>
      <c r="G438" s="75">
        <f t="shared" si="9"/>
        <v>0</v>
      </c>
      <c r="H438" s="68"/>
      <c r="I438" s="69"/>
      <c r="J438" s="113"/>
      <c r="K438" s="78"/>
      <c r="L438" s="123"/>
    </row>
    <row r="439" spans="1:12" s="79" customFormat="1" ht="31.5" hidden="1" customHeight="1" outlineLevel="1" x14ac:dyDescent="0.25">
      <c r="A439" s="63" t="s">
        <v>983</v>
      </c>
      <c r="B439" s="64" t="s">
        <v>984</v>
      </c>
      <c r="C439" s="80" t="s">
        <v>390</v>
      </c>
      <c r="D439" s="66"/>
      <c r="E439" s="75">
        <v>0</v>
      </c>
      <c r="F439" s="75"/>
      <c r="G439" s="75">
        <f t="shared" si="9"/>
        <v>0</v>
      </c>
      <c r="H439" s="68"/>
      <c r="I439" s="69"/>
      <c r="J439" s="113"/>
      <c r="K439" s="78"/>
      <c r="L439" s="123"/>
    </row>
    <row r="440" spans="1:12" s="79" customFormat="1" ht="31.5" hidden="1" customHeight="1" outlineLevel="1" x14ac:dyDescent="0.25">
      <c r="A440" s="63" t="s">
        <v>985</v>
      </c>
      <c r="B440" s="64" t="s">
        <v>986</v>
      </c>
      <c r="C440" s="65" t="s">
        <v>396</v>
      </c>
      <c r="D440" s="66" t="s">
        <v>220</v>
      </c>
      <c r="E440" s="75">
        <v>66.3</v>
      </c>
      <c r="F440" s="75">
        <v>66.3</v>
      </c>
      <c r="G440" s="75">
        <f t="shared" si="9"/>
        <v>0</v>
      </c>
      <c r="H440" s="68"/>
      <c r="I440" s="69"/>
      <c r="J440" s="113"/>
      <c r="K440" s="78"/>
      <c r="L440" s="123"/>
    </row>
    <row r="441" spans="1:12" s="79" customFormat="1" ht="31.5" hidden="1" customHeight="1" outlineLevel="1" x14ac:dyDescent="0.25">
      <c r="A441" s="63" t="s">
        <v>987</v>
      </c>
      <c r="B441" s="64" t="s">
        <v>988</v>
      </c>
      <c r="C441" s="65" t="s">
        <v>399</v>
      </c>
      <c r="D441" s="66" t="s">
        <v>220</v>
      </c>
      <c r="E441" s="75">
        <v>42</v>
      </c>
      <c r="F441" s="75">
        <v>42</v>
      </c>
      <c r="G441" s="75">
        <f t="shared" si="9"/>
        <v>0</v>
      </c>
      <c r="H441" s="68"/>
      <c r="I441" s="69"/>
      <c r="J441" s="113"/>
      <c r="K441" s="78"/>
      <c r="L441" s="123"/>
    </row>
    <row r="442" spans="1:12" s="79" customFormat="1" ht="31.5" hidden="1" customHeight="1" outlineLevel="1" x14ac:dyDescent="0.25">
      <c r="A442" s="63" t="s">
        <v>989</v>
      </c>
      <c r="B442" s="64" t="s">
        <v>990</v>
      </c>
      <c r="C442" s="80" t="s">
        <v>449</v>
      </c>
      <c r="D442" s="66"/>
      <c r="E442" s="75">
        <v>0</v>
      </c>
      <c r="F442" s="75"/>
      <c r="G442" s="75">
        <f t="shared" si="9"/>
        <v>0</v>
      </c>
      <c r="H442" s="81"/>
      <c r="I442" s="69"/>
      <c r="J442" s="113"/>
      <c r="K442" s="78"/>
      <c r="L442" s="123"/>
    </row>
    <row r="443" spans="1:12" s="79" customFormat="1" ht="31.5" hidden="1" customHeight="1" outlineLevel="1" x14ac:dyDescent="0.25">
      <c r="A443" s="63" t="s">
        <v>991</v>
      </c>
      <c r="B443" s="64" t="s">
        <v>992</v>
      </c>
      <c r="C443" s="65" t="s">
        <v>600</v>
      </c>
      <c r="D443" s="66" t="s">
        <v>58</v>
      </c>
      <c r="E443" s="75">
        <v>6590.1</v>
      </c>
      <c r="F443" s="75">
        <v>6590.1</v>
      </c>
      <c r="G443" s="75">
        <f t="shared" si="9"/>
        <v>0</v>
      </c>
      <c r="H443" s="68"/>
      <c r="I443" s="69"/>
      <c r="J443" s="113"/>
      <c r="K443" s="78"/>
      <c r="L443" s="123"/>
    </row>
    <row r="444" spans="1:12" s="79" customFormat="1" ht="31.5" hidden="1" customHeight="1" outlineLevel="1" x14ac:dyDescent="0.25">
      <c r="A444" s="63" t="s">
        <v>993</v>
      </c>
      <c r="B444" s="64" t="s">
        <v>994</v>
      </c>
      <c r="C444" s="65" t="s">
        <v>606</v>
      </c>
      <c r="D444" s="66" t="s">
        <v>58</v>
      </c>
      <c r="E444" s="75">
        <v>4040</v>
      </c>
      <c r="F444" s="75">
        <v>4040</v>
      </c>
      <c r="G444" s="75">
        <f t="shared" si="9"/>
        <v>0</v>
      </c>
      <c r="H444" s="68"/>
      <c r="I444" s="69"/>
      <c r="J444" s="113"/>
      <c r="K444" s="78"/>
      <c r="L444" s="123"/>
    </row>
    <row r="445" spans="1:12" s="79" customFormat="1" ht="31.5" hidden="1" customHeight="1" outlineLevel="1" x14ac:dyDescent="0.25">
      <c r="A445" s="63" t="s">
        <v>995</v>
      </c>
      <c r="B445" s="64" t="s">
        <v>996</v>
      </c>
      <c r="C445" s="65" t="s">
        <v>457</v>
      </c>
      <c r="D445" s="66" t="s">
        <v>86</v>
      </c>
      <c r="E445" s="75">
        <v>2699</v>
      </c>
      <c r="F445" s="75">
        <v>2699</v>
      </c>
      <c r="G445" s="75">
        <f t="shared" si="9"/>
        <v>0</v>
      </c>
      <c r="H445" s="68"/>
      <c r="I445" s="69"/>
      <c r="J445" s="113"/>
      <c r="K445" s="78"/>
      <c r="L445" s="123"/>
    </row>
    <row r="446" spans="1:12" s="79" customFormat="1" ht="31.5" hidden="1" customHeight="1" outlineLevel="1" x14ac:dyDescent="0.25">
      <c r="A446" s="63" t="s">
        <v>997</v>
      </c>
      <c r="B446" s="64" t="s">
        <v>998</v>
      </c>
      <c r="C446" s="65" t="s">
        <v>463</v>
      </c>
      <c r="D446" s="66" t="s">
        <v>58</v>
      </c>
      <c r="E446" s="75">
        <v>137.80000000000001</v>
      </c>
      <c r="F446" s="75">
        <v>137.80000000000001</v>
      </c>
      <c r="G446" s="75">
        <f t="shared" si="9"/>
        <v>0</v>
      </c>
      <c r="H446" s="68"/>
      <c r="I446" s="69"/>
      <c r="J446" s="113"/>
      <c r="K446" s="78"/>
      <c r="L446" s="123"/>
    </row>
    <row r="447" spans="1:12" s="79" customFormat="1" ht="31.5" hidden="1" customHeight="1" outlineLevel="1" x14ac:dyDescent="0.25">
      <c r="A447" s="63" t="s">
        <v>999</v>
      </c>
      <c r="B447" s="64" t="s">
        <v>1000</v>
      </c>
      <c r="C447" s="65" t="s">
        <v>460</v>
      </c>
      <c r="D447" s="66" t="s">
        <v>58</v>
      </c>
      <c r="E447" s="75">
        <v>180</v>
      </c>
      <c r="F447" s="75">
        <v>180</v>
      </c>
      <c r="G447" s="75">
        <f t="shared" si="9"/>
        <v>0</v>
      </c>
      <c r="H447" s="68"/>
      <c r="I447" s="69"/>
      <c r="J447" s="113"/>
      <c r="K447" s="78"/>
      <c r="L447" s="123"/>
    </row>
    <row r="448" spans="1:12" s="79" customFormat="1" ht="31.5" hidden="1" customHeight="1" outlineLevel="1" x14ac:dyDescent="0.25">
      <c r="A448" s="70" t="s">
        <v>1001</v>
      </c>
      <c r="B448" s="64" t="s">
        <v>1002</v>
      </c>
      <c r="C448" s="80" t="s">
        <v>1003</v>
      </c>
      <c r="D448" s="66"/>
      <c r="E448" s="75">
        <v>0</v>
      </c>
      <c r="F448" s="75"/>
      <c r="G448" s="75">
        <f t="shared" si="9"/>
        <v>0</v>
      </c>
      <c r="H448" s="81"/>
      <c r="I448" s="69"/>
      <c r="J448" s="113"/>
      <c r="K448" s="78"/>
      <c r="L448" s="123"/>
    </row>
    <row r="449" spans="1:12" s="79" customFormat="1" ht="31.5" hidden="1" customHeight="1" outlineLevel="1" x14ac:dyDescent="0.25">
      <c r="A449" s="63" t="s">
        <v>1004</v>
      </c>
      <c r="B449" s="64" t="s">
        <v>1005</v>
      </c>
      <c r="C449" s="65" t="s">
        <v>252</v>
      </c>
      <c r="D449" s="66" t="s">
        <v>58</v>
      </c>
      <c r="E449" s="75">
        <v>310.60000000000002</v>
      </c>
      <c r="F449" s="75">
        <v>310.60000000000002</v>
      </c>
      <c r="G449" s="75">
        <f t="shared" si="9"/>
        <v>0</v>
      </c>
      <c r="H449" s="68"/>
      <c r="I449" s="69"/>
      <c r="J449" s="113"/>
      <c r="K449" s="78"/>
      <c r="L449" s="123"/>
    </row>
    <row r="450" spans="1:12" s="79" customFormat="1" ht="31.5" hidden="1" customHeight="1" outlineLevel="1" x14ac:dyDescent="0.25">
      <c r="A450" s="63" t="s">
        <v>1006</v>
      </c>
      <c r="B450" s="64" t="s">
        <v>1007</v>
      </c>
      <c r="C450" s="65" t="s">
        <v>255</v>
      </c>
      <c r="D450" s="66" t="s">
        <v>58</v>
      </c>
      <c r="E450" s="75">
        <v>310.60000000000002</v>
      </c>
      <c r="F450" s="75">
        <v>310.60000000000002</v>
      </c>
      <c r="G450" s="75">
        <f t="shared" si="9"/>
        <v>0</v>
      </c>
      <c r="H450" s="68"/>
      <c r="I450" s="69"/>
      <c r="J450" s="113"/>
      <c r="K450" s="78"/>
      <c r="L450" s="123"/>
    </row>
    <row r="451" spans="1:12" s="79" customFormat="1" ht="31.5" hidden="1" customHeight="1" outlineLevel="1" x14ac:dyDescent="0.25">
      <c r="A451" s="63" t="s">
        <v>1008</v>
      </c>
      <c r="B451" s="64" t="s">
        <v>1009</v>
      </c>
      <c r="C451" s="65" t="s">
        <v>258</v>
      </c>
      <c r="D451" s="66" t="s">
        <v>259</v>
      </c>
      <c r="E451" s="75">
        <v>633.29999999999995</v>
      </c>
      <c r="F451" s="75">
        <v>633.29999999999995</v>
      </c>
      <c r="G451" s="75">
        <f t="shared" si="9"/>
        <v>0</v>
      </c>
      <c r="H451" s="68"/>
      <c r="I451" s="69"/>
      <c r="J451" s="113"/>
      <c r="K451" s="78"/>
      <c r="L451" s="123"/>
    </row>
    <row r="452" spans="1:12" s="79" customFormat="1" ht="31.5" hidden="1" customHeight="1" outlineLevel="1" x14ac:dyDescent="0.25">
      <c r="A452" s="63" t="s">
        <v>1010</v>
      </c>
      <c r="B452" s="64" t="s">
        <v>1011</v>
      </c>
      <c r="C452" s="65" t="s">
        <v>262</v>
      </c>
      <c r="D452" s="66" t="s">
        <v>259</v>
      </c>
      <c r="E452" s="75">
        <v>633.29999999999995</v>
      </c>
      <c r="F452" s="75">
        <v>633.29999999999995</v>
      </c>
      <c r="G452" s="75">
        <f t="shared" si="9"/>
        <v>0</v>
      </c>
      <c r="H452" s="68"/>
      <c r="I452" s="69"/>
      <c r="J452" s="113"/>
      <c r="K452" s="78"/>
      <c r="L452" s="123"/>
    </row>
    <row r="453" spans="1:12" s="79" customFormat="1" ht="31.5" hidden="1" customHeight="1" outlineLevel="1" x14ac:dyDescent="0.25">
      <c r="A453" s="63" t="s">
        <v>1012</v>
      </c>
      <c r="B453" s="64" t="s">
        <v>1013</v>
      </c>
      <c r="C453" s="80" t="s">
        <v>265</v>
      </c>
      <c r="D453" s="66"/>
      <c r="E453" s="75">
        <v>0</v>
      </c>
      <c r="F453" s="75"/>
      <c r="G453" s="75">
        <f t="shared" si="9"/>
        <v>0</v>
      </c>
      <c r="H453" s="81"/>
      <c r="I453" s="69"/>
      <c r="J453" s="113"/>
      <c r="K453" s="78"/>
      <c r="L453" s="123"/>
    </row>
    <row r="454" spans="1:12" s="79" customFormat="1" ht="31.5" hidden="1" customHeight="1" outlineLevel="1" x14ac:dyDescent="0.25">
      <c r="A454" s="63" t="s">
        <v>1014</v>
      </c>
      <c r="B454" s="64" t="s">
        <v>1015</v>
      </c>
      <c r="C454" s="65" t="s">
        <v>1016</v>
      </c>
      <c r="D454" s="66" t="s">
        <v>58</v>
      </c>
      <c r="E454" s="75">
        <v>1945.3</v>
      </c>
      <c r="F454" s="75">
        <v>1945.3</v>
      </c>
      <c r="G454" s="75">
        <f t="shared" si="9"/>
        <v>0</v>
      </c>
      <c r="H454" s="68"/>
      <c r="I454" s="69"/>
      <c r="J454" s="113"/>
      <c r="K454" s="78"/>
      <c r="L454" s="123"/>
    </row>
    <row r="455" spans="1:12" s="79" customFormat="1" ht="31.5" hidden="1" customHeight="1" outlineLevel="1" x14ac:dyDescent="0.25">
      <c r="A455" s="63" t="s">
        <v>1017</v>
      </c>
      <c r="B455" s="64" t="s">
        <v>1018</v>
      </c>
      <c r="C455" s="65" t="s">
        <v>1019</v>
      </c>
      <c r="D455" s="66" t="s">
        <v>58</v>
      </c>
      <c r="E455" s="75">
        <v>894.02</v>
      </c>
      <c r="F455" s="75">
        <v>894.02</v>
      </c>
      <c r="G455" s="75">
        <f t="shared" si="9"/>
        <v>0</v>
      </c>
      <c r="H455" s="68"/>
      <c r="I455" s="69"/>
      <c r="J455" s="113"/>
      <c r="K455" s="78"/>
      <c r="L455" s="123"/>
    </row>
    <row r="456" spans="1:12" s="79" customFormat="1" ht="31.5" hidden="1" customHeight="1" outlineLevel="1" x14ac:dyDescent="0.25">
      <c r="A456" s="63" t="s">
        <v>1020</v>
      </c>
      <c r="B456" s="64" t="s">
        <v>1021</v>
      </c>
      <c r="C456" s="65" t="s">
        <v>1022</v>
      </c>
      <c r="D456" s="66" t="s">
        <v>58</v>
      </c>
      <c r="E456" s="75">
        <v>167.4</v>
      </c>
      <c r="F456" s="75">
        <v>167.4</v>
      </c>
      <c r="G456" s="75">
        <f t="shared" si="9"/>
        <v>0</v>
      </c>
      <c r="H456" s="68"/>
      <c r="I456" s="69"/>
      <c r="J456" s="113"/>
      <c r="K456" s="78"/>
      <c r="L456" s="123"/>
    </row>
    <row r="457" spans="1:12" s="79" customFormat="1" ht="31.5" hidden="1" customHeight="1" outlineLevel="1" x14ac:dyDescent="0.25">
      <c r="A457" s="63" t="s">
        <v>1023</v>
      </c>
      <c r="B457" s="64" t="s">
        <v>1024</v>
      </c>
      <c r="C457" s="65" t="s">
        <v>895</v>
      </c>
      <c r="D457" s="66" t="s">
        <v>58</v>
      </c>
      <c r="E457" s="75">
        <v>194.1</v>
      </c>
      <c r="F457" s="75">
        <v>194.1</v>
      </c>
      <c r="G457" s="75">
        <f t="shared" si="9"/>
        <v>0</v>
      </c>
      <c r="H457" s="68"/>
      <c r="I457" s="69"/>
      <c r="J457" s="113"/>
      <c r="K457" s="78"/>
      <c r="L457" s="123"/>
    </row>
    <row r="458" spans="1:12" s="79" customFormat="1" ht="31.5" hidden="1" customHeight="1" outlineLevel="1" x14ac:dyDescent="0.25">
      <c r="A458" s="63" t="s">
        <v>1025</v>
      </c>
      <c r="B458" s="64" t="s">
        <v>1026</v>
      </c>
      <c r="C458" s="65" t="s">
        <v>1027</v>
      </c>
      <c r="D458" s="66" t="s">
        <v>58</v>
      </c>
      <c r="E458" s="75">
        <v>126.46</v>
      </c>
      <c r="F458" s="75">
        <v>126.46</v>
      </c>
      <c r="G458" s="75">
        <f t="shared" si="9"/>
        <v>0</v>
      </c>
      <c r="H458" s="68"/>
      <c r="I458" s="69"/>
      <c r="J458" s="113"/>
      <c r="K458" s="78"/>
      <c r="L458" s="123"/>
    </row>
    <row r="459" spans="1:12" s="79" customFormat="1" ht="31.5" hidden="1" customHeight="1" outlineLevel="1" x14ac:dyDescent="0.25">
      <c r="A459" s="63" t="s">
        <v>1028</v>
      </c>
      <c r="B459" s="64" t="s">
        <v>1029</v>
      </c>
      <c r="C459" s="65" t="s">
        <v>1030</v>
      </c>
      <c r="D459" s="66" t="s">
        <v>58</v>
      </c>
      <c r="E459" s="75">
        <v>36.64</v>
      </c>
      <c r="F459" s="75">
        <v>36.64</v>
      </c>
      <c r="G459" s="75">
        <f t="shared" si="9"/>
        <v>0</v>
      </c>
      <c r="H459" s="68"/>
      <c r="I459" s="69"/>
      <c r="J459" s="113"/>
      <c r="K459" s="78"/>
      <c r="L459" s="123"/>
    </row>
    <row r="460" spans="1:12" s="79" customFormat="1" ht="31.5" hidden="1" customHeight="1" outlineLevel="1" x14ac:dyDescent="0.25">
      <c r="A460" s="63" t="s">
        <v>1031</v>
      </c>
      <c r="B460" s="64" t="s">
        <v>1032</v>
      </c>
      <c r="C460" s="65" t="s">
        <v>1033</v>
      </c>
      <c r="D460" s="66" t="s">
        <v>58</v>
      </c>
      <c r="E460" s="75">
        <v>4.8</v>
      </c>
      <c r="F460" s="75">
        <v>4.8</v>
      </c>
      <c r="G460" s="75">
        <f t="shared" si="9"/>
        <v>0</v>
      </c>
      <c r="H460" s="68"/>
      <c r="I460" s="69"/>
      <c r="J460" s="113"/>
      <c r="K460" s="78"/>
      <c r="L460" s="123"/>
    </row>
    <row r="461" spans="1:12" s="79" customFormat="1" ht="31.5" hidden="1" customHeight="1" outlineLevel="1" x14ac:dyDescent="0.25">
      <c r="A461" s="63" t="s">
        <v>1034</v>
      </c>
      <c r="B461" s="64" t="s">
        <v>1035</v>
      </c>
      <c r="C461" s="65" t="s">
        <v>289</v>
      </c>
      <c r="D461" s="66" t="s">
        <v>86</v>
      </c>
      <c r="E461" s="75">
        <v>2049.6</v>
      </c>
      <c r="F461" s="75">
        <v>2049.6</v>
      </c>
      <c r="G461" s="75">
        <f t="shared" si="9"/>
        <v>0</v>
      </c>
      <c r="H461" s="68"/>
      <c r="I461" s="69"/>
      <c r="J461" s="113"/>
      <c r="K461" s="78"/>
      <c r="L461" s="123"/>
    </row>
    <row r="462" spans="1:12" s="79" customFormat="1" ht="31.5" hidden="1" customHeight="1" outlineLevel="1" x14ac:dyDescent="0.25">
      <c r="A462" s="63" t="s">
        <v>1036</v>
      </c>
      <c r="B462" s="64" t="s">
        <v>1037</v>
      </c>
      <c r="C462" s="65" t="s">
        <v>292</v>
      </c>
      <c r="D462" s="66" t="s">
        <v>86</v>
      </c>
      <c r="E462" s="75">
        <v>507</v>
      </c>
      <c r="F462" s="75">
        <v>507</v>
      </c>
      <c r="G462" s="75">
        <f t="shared" si="9"/>
        <v>0</v>
      </c>
      <c r="H462" s="68"/>
      <c r="I462" s="69"/>
      <c r="J462" s="113"/>
      <c r="K462" s="78"/>
      <c r="L462" s="123"/>
    </row>
    <row r="463" spans="1:12" s="79" customFormat="1" ht="31.5" hidden="1" customHeight="1" outlineLevel="1" x14ac:dyDescent="0.25">
      <c r="A463" s="63" t="s">
        <v>1038</v>
      </c>
      <c r="B463" s="64" t="s">
        <v>1039</v>
      </c>
      <c r="C463" s="80" t="s">
        <v>295</v>
      </c>
      <c r="D463" s="66"/>
      <c r="E463" s="75">
        <v>0</v>
      </c>
      <c r="F463" s="75"/>
      <c r="G463" s="75">
        <f t="shared" si="9"/>
        <v>0</v>
      </c>
      <c r="H463" s="81"/>
      <c r="I463" s="69"/>
      <c r="J463" s="113"/>
      <c r="K463" s="78"/>
      <c r="L463" s="123"/>
    </row>
    <row r="464" spans="1:12" s="79" customFormat="1" ht="31.5" hidden="1" customHeight="1" outlineLevel="1" x14ac:dyDescent="0.25">
      <c r="A464" s="63" t="s">
        <v>1040</v>
      </c>
      <c r="B464" s="64" t="s">
        <v>1041</v>
      </c>
      <c r="C464" s="65" t="s">
        <v>1016</v>
      </c>
      <c r="D464" s="66" t="s">
        <v>58</v>
      </c>
      <c r="E464" s="75">
        <v>275.5</v>
      </c>
      <c r="F464" s="75">
        <v>275.5</v>
      </c>
      <c r="G464" s="75">
        <f t="shared" si="9"/>
        <v>0</v>
      </c>
      <c r="H464" s="68"/>
      <c r="I464" s="69"/>
      <c r="J464" s="113"/>
      <c r="K464" s="78"/>
      <c r="L464" s="123"/>
    </row>
    <row r="465" spans="1:12" s="79" customFormat="1" ht="31.5" hidden="1" customHeight="1" outlineLevel="1" x14ac:dyDescent="0.25">
      <c r="A465" s="63" t="s">
        <v>1042</v>
      </c>
      <c r="B465" s="64" t="s">
        <v>1043</v>
      </c>
      <c r="C465" s="65" t="s">
        <v>1019</v>
      </c>
      <c r="D465" s="66" t="s">
        <v>58</v>
      </c>
      <c r="E465" s="75">
        <v>145.19999999999999</v>
      </c>
      <c r="F465" s="75">
        <v>145.19999999999999</v>
      </c>
      <c r="G465" s="75">
        <f t="shared" si="9"/>
        <v>0</v>
      </c>
      <c r="H465" s="68"/>
      <c r="I465" s="69"/>
      <c r="J465" s="113"/>
      <c r="K465" s="78"/>
      <c r="L465" s="123"/>
    </row>
    <row r="466" spans="1:12" s="79" customFormat="1" ht="31.5" hidden="1" customHeight="1" outlineLevel="1" x14ac:dyDescent="0.25">
      <c r="A466" s="63" t="s">
        <v>1044</v>
      </c>
      <c r="B466" s="64" t="s">
        <v>1045</v>
      </c>
      <c r="C466" s="65" t="s">
        <v>1046</v>
      </c>
      <c r="D466" s="66" t="s">
        <v>58</v>
      </c>
      <c r="E466" s="75">
        <v>25.9</v>
      </c>
      <c r="F466" s="75">
        <v>25.9</v>
      </c>
      <c r="G466" s="75">
        <f t="shared" si="9"/>
        <v>0</v>
      </c>
      <c r="H466" s="68"/>
      <c r="I466" s="69"/>
      <c r="J466" s="113"/>
      <c r="K466" s="78"/>
      <c r="L466" s="123"/>
    </row>
    <row r="467" spans="1:12" s="79" customFormat="1" ht="31.5" hidden="1" customHeight="1" outlineLevel="1" x14ac:dyDescent="0.25">
      <c r="A467" s="63" t="s">
        <v>1047</v>
      </c>
      <c r="B467" s="64" t="s">
        <v>1048</v>
      </c>
      <c r="C467" s="65" t="s">
        <v>1049</v>
      </c>
      <c r="D467" s="66" t="s">
        <v>58</v>
      </c>
      <c r="E467" s="75">
        <v>58</v>
      </c>
      <c r="F467" s="75">
        <v>58</v>
      </c>
      <c r="G467" s="75">
        <f t="shared" si="9"/>
        <v>0</v>
      </c>
      <c r="H467" s="68"/>
      <c r="I467" s="69"/>
      <c r="J467" s="113"/>
      <c r="K467" s="78"/>
      <c r="L467" s="123"/>
    </row>
    <row r="468" spans="1:12" s="79" customFormat="1" ht="31.5" hidden="1" customHeight="1" outlineLevel="1" x14ac:dyDescent="0.25">
      <c r="A468" s="63" t="s">
        <v>1050</v>
      </c>
      <c r="B468" s="64" t="s">
        <v>1051</v>
      </c>
      <c r="C468" s="65" t="s">
        <v>1052</v>
      </c>
      <c r="D468" s="66" t="s">
        <v>58</v>
      </c>
      <c r="E468" s="75">
        <v>5.6</v>
      </c>
      <c r="F468" s="75">
        <v>5.6</v>
      </c>
      <c r="G468" s="75">
        <f t="shared" si="9"/>
        <v>0</v>
      </c>
      <c r="H468" s="68"/>
      <c r="I468" s="69"/>
      <c r="J468" s="113"/>
      <c r="K468" s="78"/>
      <c r="L468" s="123"/>
    </row>
    <row r="469" spans="1:12" s="79" customFormat="1" ht="31.5" hidden="1" customHeight="1" outlineLevel="1" x14ac:dyDescent="0.25">
      <c r="A469" s="63" t="s">
        <v>1053</v>
      </c>
      <c r="B469" s="64" t="s">
        <v>1054</v>
      </c>
      <c r="C469" s="65" t="s">
        <v>289</v>
      </c>
      <c r="D469" s="66" t="s">
        <v>86</v>
      </c>
      <c r="E469" s="75">
        <v>250.8</v>
      </c>
      <c r="F469" s="75">
        <v>250.8</v>
      </c>
      <c r="G469" s="75">
        <f t="shared" si="9"/>
        <v>0</v>
      </c>
      <c r="H469" s="68"/>
      <c r="I469" s="69"/>
      <c r="J469" s="113"/>
      <c r="K469" s="78"/>
      <c r="L469" s="123"/>
    </row>
    <row r="470" spans="1:12" s="79" customFormat="1" ht="31.5" hidden="1" customHeight="1" outlineLevel="1" x14ac:dyDescent="0.25">
      <c r="A470" s="63" t="s">
        <v>1055</v>
      </c>
      <c r="B470" s="64" t="s">
        <v>1056</v>
      </c>
      <c r="C470" s="65" t="s">
        <v>292</v>
      </c>
      <c r="D470" s="66" t="s">
        <v>86</v>
      </c>
      <c r="E470" s="75">
        <v>300</v>
      </c>
      <c r="F470" s="75">
        <v>300</v>
      </c>
      <c r="G470" s="75">
        <f t="shared" si="9"/>
        <v>0</v>
      </c>
      <c r="H470" s="68"/>
      <c r="I470" s="69"/>
      <c r="J470" s="113"/>
      <c r="K470" s="78"/>
      <c r="L470" s="123"/>
    </row>
    <row r="471" spans="1:12" s="79" customFormat="1" ht="31.5" hidden="1" customHeight="1" outlineLevel="1" x14ac:dyDescent="0.25">
      <c r="A471" s="63" t="s">
        <v>1057</v>
      </c>
      <c r="B471" s="64" t="s">
        <v>1058</v>
      </c>
      <c r="C471" s="80" t="s">
        <v>312</v>
      </c>
      <c r="D471" s="66"/>
      <c r="E471" s="75">
        <v>0</v>
      </c>
      <c r="F471" s="75"/>
      <c r="G471" s="75">
        <f t="shared" si="9"/>
        <v>0</v>
      </c>
      <c r="H471" s="81"/>
      <c r="I471" s="69"/>
      <c r="J471" s="113"/>
      <c r="K471" s="78"/>
      <c r="L471" s="123"/>
    </row>
    <row r="472" spans="1:12" s="79" customFormat="1" ht="31.5" hidden="1" customHeight="1" outlineLevel="1" x14ac:dyDescent="0.25">
      <c r="A472" s="63" t="s">
        <v>1059</v>
      </c>
      <c r="B472" s="64" t="s">
        <v>1060</v>
      </c>
      <c r="C472" s="65" t="s">
        <v>1061</v>
      </c>
      <c r="D472" s="66" t="s">
        <v>58</v>
      </c>
      <c r="E472" s="75">
        <v>89.1</v>
      </c>
      <c r="F472" s="75">
        <v>89.1</v>
      </c>
      <c r="G472" s="75">
        <f t="shared" si="9"/>
        <v>0</v>
      </c>
      <c r="H472" s="68"/>
      <c r="I472" s="69"/>
      <c r="J472" s="113"/>
      <c r="K472" s="78"/>
      <c r="L472" s="123"/>
    </row>
    <row r="473" spans="1:12" s="79" customFormat="1" ht="31.5" hidden="1" customHeight="1" outlineLevel="1" x14ac:dyDescent="0.25">
      <c r="A473" s="63" t="s">
        <v>1062</v>
      </c>
      <c r="B473" s="64" t="s">
        <v>1063</v>
      </c>
      <c r="C473" s="65" t="s">
        <v>503</v>
      </c>
      <c r="D473" s="66" t="s">
        <v>58</v>
      </c>
      <c r="E473" s="75">
        <v>204.6</v>
      </c>
      <c r="F473" s="75">
        <v>204.6</v>
      </c>
      <c r="G473" s="75">
        <f t="shared" si="9"/>
        <v>0</v>
      </c>
      <c r="H473" s="68"/>
      <c r="I473" s="69"/>
      <c r="J473" s="113"/>
      <c r="K473" s="78"/>
      <c r="L473" s="123"/>
    </row>
    <row r="474" spans="1:12" s="79" customFormat="1" ht="31.5" hidden="1" customHeight="1" outlineLevel="1" x14ac:dyDescent="0.25">
      <c r="A474" s="63" t="s">
        <v>1064</v>
      </c>
      <c r="B474" s="64" t="s">
        <v>1065</v>
      </c>
      <c r="C474" s="65" t="s">
        <v>1066</v>
      </c>
      <c r="D474" s="66" t="s">
        <v>90</v>
      </c>
      <c r="E474" s="75">
        <v>52</v>
      </c>
      <c r="F474" s="75">
        <v>52</v>
      </c>
      <c r="G474" s="75">
        <f t="shared" si="9"/>
        <v>0</v>
      </c>
      <c r="H474" s="68"/>
      <c r="I474" s="69"/>
      <c r="J474" s="113"/>
      <c r="K474" s="78"/>
      <c r="L474" s="123"/>
    </row>
    <row r="475" spans="1:12" s="79" customFormat="1" ht="31.5" hidden="1" customHeight="1" outlineLevel="1" x14ac:dyDescent="0.25">
      <c r="A475" s="63" t="s">
        <v>1067</v>
      </c>
      <c r="B475" s="64" t="s">
        <v>1068</v>
      </c>
      <c r="C475" s="65" t="s">
        <v>321</v>
      </c>
      <c r="D475" s="66" t="s">
        <v>58</v>
      </c>
      <c r="E475" s="75">
        <v>271.89999999999998</v>
      </c>
      <c r="F475" s="75">
        <v>271.89999999999998</v>
      </c>
      <c r="G475" s="75">
        <f t="shared" si="9"/>
        <v>0</v>
      </c>
      <c r="H475" s="68"/>
      <c r="I475" s="69"/>
      <c r="J475" s="113"/>
      <c r="K475" s="78"/>
      <c r="L475" s="123"/>
    </row>
    <row r="476" spans="1:12" s="79" customFormat="1" ht="31.5" hidden="1" customHeight="1" outlineLevel="1" x14ac:dyDescent="0.25">
      <c r="A476" s="63" t="s">
        <v>1069</v>
      </c>
      <c r="B476" s="64" t="s">
        <v>1070</v>
      </c>
      <c r="C476" s="65" t="s">
        <v>292</v>
      </c>
      <c r="D476" s="66" t="s">
        <v>86</v>
      </c>
      <c r="E476" s="75">
        <v>3128.45</v>
      </c>
      <c r="F476" s="75">
        <v>3128.45</v>
      </c>
      <c r="G476" s="75">
        <f t="shared" ref="G476:G539" si="10">E476-F476</f>
        <v>0</v>
      </c>
      <c r="H476" s="68"/>
      <c r="I476" s="69"/>
      <c r="J476" s="113"/>
      <c r="K476" s="78"/>
      <c r="L476" s="123"/>
    </row>
    <row r="477" spans="1:12" s="79" customFormat="1" ht="31.5" hidden="1" customHeight="1" outlineLevel="1" x14ac:dyDescent="0.25">
      <c r="A477" s="63" t="s">
        <v>1071</v>
      </c>
      <c r="B477" s="64" t="s">
        <v>1072</v>
      </c>
      <c r="C477" s="80" t="s">
        <v>332</v>
      </c>
      <c r="D477" s="66"/>
      <c r="E477" s="75">
        <v>0</v>
      </c>
      <c r="F477" s="75"/>
      <c r="G477" s="75">
        <f t="shared" si="10"/>
        <v>0</v>
      </c>
      <c r="H477" s="81"/>
      <c r="I477" s="69"/>
      <c r="J477" s="113"/>
      <c r="K477" s="78"/>
      <c r="L477" s="123"/>
    </row>
    <row r="478" spans="1:12" s="79" customFormat="1" ht="31.5" hidden="1" customHeight="1" outlineLevel="1" x14ac:dyDescent="0.25">
      <c r="A478" s="63" t="s">
        <v>1073</v>
      </c>
      <c r="B478" s="64" t="s">
        <v>1074</v>
      </c>
      <c r="C478" s="65" t="s">
        <v>1075</v>
      </c>
      <c r="D478" s="66" t="s">
        <v>86</v>
      </c>
      <c r="E478" s="75">
        <v>1148.93</v>
      </c>
      <c r="F478" s="75">
        <v>1148.93</v>
      </c>
      <c r="G478" s="75">
        <f t="shared" si="10"/>
        <v>0</v>
      </c>
      <c r="H478" s="68"/>
      <c r="I478" s="69"/>
      <c r="J478" s="113"/>
      <c r="K478" s="78"/>
      <c r="L478" s="123"/>
    </row>
    <row r="479" spans="1:12" s="79" customFormat="1" ht="31.5" hidden="1" customHeight="1" outlineLevel="1" x14ac:dyDescent="0.25">
      <c r="A479" s="63" t="s">
        <v>1076</v>
      </c>
      <c r="B479" s="64" t="s">
        <v>1077</v>
      </c>
      <c r="C479" s="65" t="s">
        <v>338</v>
      </c>
      <c r="D479" s="66" t="s">
        <v>86</v>
      </c>
      <c r="E479" s="75">
        <v>1120.05</v>
      </c>
      <c r="F479" s="75">
        <v>1120.05</v>
      </c>
      <c r="G479" s="75">
        <f t="shared" si="10"/>
        <v>0</v>
      </c>
      <c r="H479" s="68"/>
      <c r="I479" s="69"/>
      <c r="J479" s="113"/>
      <c r="K479" s="78"/>
      <c r="L479" s="123"/>
    </row>
    <row r="480" spans="1:12" s="79" customFormat="1" ht="31.5" hidden="1" customHeight="1" outlineLevel="1" x14ac:dyDescent="0.25">
      <c r="A480" s="63" t="s">
        <v>1078</v>
      </c>
      <c r="B480" s="64" t="s">
        <v>1079</v>
      </c>
      <c r="C480" s="65" t="s">
        <v>341</v>
      </c>
      <c r="D480" s="66" t="s">
        <v>86</v>
      </c>
      <c r="E480" s="75">
        <v>1120.05</v>
      </c>
      <c r="F480" s="75">
        <v>1120.05</v>
      </c>
      <c r="G480" s="75">
        <f t="shared" si="10"/>
        <v>0</v>
      </c>
      <c r="H480" s="68"/>
      <c r="I480" s="69"/>
      <c r="J480" s="113"/>
      <c r="K480" s="78"/>
      <c r="L480" s="123"/>
    </row>
    <row r="481" spans="1:12" s="79" customFormat="1" ht="31.5" hidden="1" customHeight="1" outlineLevel="1" x14ac:dyDescent="0.25">
      <c r="A481" s="63" t="s">
        <v>1080</v>
      </c>
      <c r="B481" s="64" t="s">
        <v>1081</v>
      </c>
      <c r="C481" s="65" t="s">
        <v>1082</v>
      </c>
      <c r="D481" s="66" t="s">
        <v>259</v>
      </c>
      <c r="E481" s="75">
        <v>8.4339999999999993</v>
      </c>
      <c r="F481" s="75">
        <v>8.4339999999999993</v>
      </c>
      <c r="G481" s="75">
        <f t="shared" si="10"/>
        <v>0</v>
      </c>
      <c r="H481" s="68"/>
      <c r="I481" s="69"/>
      <c r="J481" s="113"/>
      <c r="K481" s="78"/>
      <c r="L481" s="123"/>
    </row>
    <row r="482" spans="1:12" s="79" customFormat="1" ht="31.5" hidden="1" customHeight="1" outlineLevel="1" x14ac:dyDescent="0.25">
      <c r="A482" s="63" t="s">
        <v>1083</v>
      </c>
      <c r="B482" s="64" t="s">
        <v>1084</v>
      </c>
      <c r="C482" s="65" t="s">
        <v>523</v>
      </c>
      <c r="D482" s="66" t="s">
        <v>220</v>
      </c>
      <c r="E482" s="75">
        <v>137.65</v>
      </c>
      <c r="F482" s="75">
        <v>137.65</v>
      </c>
      <c r="G482" s="75">
        <f t="shared" si="10"/>
        <v>0</v>
      </c>
      <c r="H482" s="68"/>
      <c r="I482" s="69"/>
      <c r="J482" s="113"/>
      <c r="K482" s="78"/>
      <c r="L482" s="123"/>
    </row>
    <row r="483" spans="1:12" s="79" customFormat="1" ht="31.5" hidden="1" customHeight="1" outlineLevel="1" x14ac:dyDescent="0.25">
      <c r="A483" s="63" t="s">
        <v>1085</v>
      </c>
      <c r="B483" s="64" t="s">
        <v>1086</v>
      </c>
      <c r="C483" s="65" t="s">
        <v>526</v>
      </c>
      <c r="D483" s="66" t="s">
        <v>220</v>
      </c>
      <c r="E483" s="75">
        <v>68.83</v>
      </c>
      <c r="F483" s="75">
        <v>68.83</v>
      </c>
      <c r="G483" s="75">
        <f t="shared" si="10"/>
        <v>0</v>
      </c>
      <c r="H483" s="68"/>
      <c r="I483" s="69"/>
      <c r="J483" s="113"/>
      <c r="K483" s="78"/>
      <c r="L483" s="123"/>
    </row>
    <row r="484" spans="1:12" s="79" customFormat="1" ht="31.5" hidden="1" customHeight="1" outlineLevel="1" x14ac:dyDescent="0.25">
      <c r="A484" s="63" t="s">
        <v>1087</v>
      </c>
      <c r="B484" s="64" t="s">
        <v>1088</v>
      </c>
      <c r="C484" s="65" t="s">
        <v>353</v>
      </c>
      <c r="D484" s="66" t="s">
        <v>90</v>
      </c>
      <c r="E484" s="75">
        <v>16</v>
      </c>
      <c r="F484" s="75">
        <v>16</v>
      </c>
      <c r="G484" s="75">
        <f t="shared" si="10"/>
        <v>0</v>
      </c>
      <c r="H484" s="68"/>
      <c r="I484" s="69"/>
      <c r="J484" s="113"/>
      <c r="K484" s="78"/>
      <c r="L484" s="123"/>
    </row>
    <row r="485" spans="1:12" s="79" customFormat="1" ht="31.5" hidden="1" customHeight="1" outlineLevel="1" x14ac:dyDescent="0.25">
      <c r="A485" s="63" t="s">
        <v>1089</v>
      </c>
      <c r="B485" s="64" t="s">
        <v>1090</v>
      </c>
      <c r="C485" s="65" t="s">
        <v>356</v>
      </c>
      <c r="D485" s="66" t="s">
        <v>220</v>
      </c>
      <c r="E485" s="75">
        <v>101.32</v>
      </c>
      <c r="F485" s="75">
        <v>101.32</v>
      </c>
      <c r="G485" s="75">
        <f t="shared" si="10"/>
        <v>0</v>
      </c>
      <c r="H485" s="68"/>
      <c r="I485" s="69"/>
      <c r="J485" s="113"/>
      <c r="K485" s="78"/>
      <c r="L485" s="123"/>
    </row>
    <row r="486" spans="1:12" s="79" customFormat="1" ht="31.5" hidden="1" customHeight="1" outlineLevel="1" x14ac:dyDescent="0.25">
      <c r="A486" s="63" t="s">
        <v>1091</v>
      </c>
      <c r="B486" s="64" t="s">
        <v>1092</v>
      </c>
      <c r="C486" s="65" t="s">
        <v>362</v>
      </c>
      <c r="D486" s="66" t="s">
        <v>220</v>
      </c>
      <c r="E486" s="75">
        <v>49</v>
      </c>
      <c r="F486" s="75">
        <v>49</v>
      </c>
      <c r="G486" s="75">
        <f t="shared" si="10"/>
        <v>0</v>
      </c>
      <c r="H486" s="68"/>
      <c r="I486" s="69"/>
      <c r="J486" s="113"/>
      <c r="K486" s="78"/>
      <c r="L486" s="123"/>
    </row>
    <row r="487" spans="1:12" s="79" customFormat="1" ht="31.5" hidden="1" customHeight="1" outlineLevel="1" x14ac:dyDescent="0.25">
      <c r="A487" s="63" t="s">
        <v>1093</v>
      </c>
      <c r="B487" s="64" t="s">
        <v>1094</v>
      </c>
      <c r="C487" s="80" t="s">
        <v>365</v>
      </c>
      <c r="D487" s="66"/>
      <c r="E487" s="75">
        <v>0</v>
      </c>
      <c r="F487" s="75"/>
      <c r="G487" s="75">
        <f t="shared" si="10"/>
        <v>0</v>
      </c>
      <c r="H487" s="81"/>
      <c r="I487" s="69"/>
      <c r="J487" s="113"/>
      <c r="K487" s="78"/>
      <c r="L487" s="123"/>
    </row>
    <row r="488" spans="1:12" s="79" customFormat="1" ht="31.5" hidden="1" customHeight="1" outlineLevel="1" x14ac:dyDescent="0.25">
      <c r="A488" s="63" t="s">
        <v>1095</v>
      </c>
      <c r="B488" s="64" t="s">
        <v>1096</v>
      </c>
      <c r="C488" s="65" t="s">
        <v>368</v>
      </c>
      <c r="D488" s="66" t="s">
        <v>58</v>
      </c>
      <c r="E488" s="75">
        <v>14.44</v>
      </c>
      <c r="F488" s="75">
        <v>14.44</v>
      </c>
      <c r="G488" s="75">
        <f t="shared" si="10"/>
        <v>0</v>
      </c>
      <c r="H488" s="68"/>
      <c r="I488" s="69"/>
      <c r="J488" s="113"/>
      <c r="K488" s="78"/>
      <c r="L488" s="123"/>
    </row>
    <row r="489" spans="1:12" s="79" customFormat="1" ht="31.5" hidden="1" customHeight="1" outlineLevel="1" x14ac:dyDescent="0.25">
      <c r="A489" s="63" t="s">
        <v>1097</v>
      </c>
      <c r="B489" s="64" t="s">
        <v>1098</v>
      </c>
      <c r="C489" s="65" t="s">
        <v>371</v>
      </c>
      <c r="D489" s="66" t="s">
        <v>58</v>
      </c>
      <c r="E489" s="75">
        <v>168.14</v>
      </c>
      <c r="F489" s="75">
        <v>168.14</v>
      </c>
      <c r="G489" s="75">
        <f t="shared" si="10"/>
        <v>0</v>
      </c>
      <c r="H489" s="68"/>
      <c r="I489" s="69"/>
      <c r="J489" s="113"/>
      <c r="K489" s="78"/>
      <c r="L489" s="123"/>
    </row>
    <row r="490" spans="1:12" s="79" customFormat="1" ht="31.5" hidden="1" customHeight="1" outlineLevel="1" x14ac:dyDescent="0.25">
      <c r="A490" s="63" t="s">
        <v>1099</v>
      </c>
      <c r="B490" s="64" t="s">
        <v>1100</v>
      </c>
      <c r="C490" s="65" t="s">
        <v>341</v>
      </c>
      <c r="D490" s="66" t="s">
        <v>86</v>
      </c>
      <c r="E490" s="75">
        <v>364.6</v>
      </c>
      <c r="F490" s="75">
        <v>364.6</v>
      </c>
      <c r="G490" s="75">
        <f t="shared" si="10"/>
        <v>0</v>
      </c>
      <c r="H490" s="68"/>
      <c r="I490" s="69"/>
      <c r="J490" s="113"/>
      <c r="K490" s="78"/>
      <c r="L490" s="123"/>
    </row>
    <row r="491" spans="1:12" s="79" customFormat="1" ht="31.5" hidden="1" customHeight="1" outlineLevel="1" x14ac:dyDescent="0.25">
      <c r="A491" s="63" t="s">
        <v>1101</v>
      </c>
      <c r="B491" s="64" t="s">
        <v>1102</v>
      </c>
      <c r="C491" s="65" t="s">
        <v>379</v>
      </c>
      <c r="D491" s="66" t="s">
        <v>259</v>
      </c>
      <c r="E491" s="75">
        <v>186.96</v>
      </c>
      <c r="F491" s="75">
        <v>186.96</v>
      </c>
      <c r="G491" s="75">
        <f t="shared" si="10"/>
        <v>0</v>
      </c>
      <c r="H491" s="68"/>
      <c r="I491" s="69"/>
      <c r="J491" s="113"/>
      <c r="K491" s="78"/>
      <c r="L491" s="123"/>
    </row>
    <row r="492" spans="1:12" s="79" customFormat="1" ht="31.5" hidden="1" customHeight="1" outlineLevel="1" x14ac:dyDescent="0.25">
      <c r="A492" s="63" t="s">
        <v>1103</v>
      </c>
      <c r="B492" s="64" t="s">
        <v>1104</v>
      </c>
      <c r="C492" s="65" t="s">
        <v>1105</v>
      </c>
      <c r="D492" s="66" t="s">
        <v>86</v>
      </c>
      <c r="E492" s="75">
        <v>27.4</v>
      </c>
      <c r="F492" s="75">
        <v>27.4</v>
      </c>
      <c r="G492" s="75">
        <f t="shared" si="10"/>
        <v>0</v>
      </c>
      <c r="H492" s="68"/>
      <c r="I492" s="69"/>
      <c r="J492" s="113"/>
      <c r="K492" s="78"/>
      <c r="L492" s="123"/>
    </row>
    <row r="493" spans="1:12" s="79" customFormat="1" ht="31.5" hidden="1" customHeight="1" outlineLevel="1" x14ac:dyDescent="0.25">
      <c r="A493" s="63" t="s">
        <v>1106</v>
      </c>
      <c r="B493" s="64" t="s">
        <v>1107</v>
      </c>
      <c r="C493" s="65" t="s">
        <v>359</v>
      </c>
      <c r="D493" s="66" t="s">
        <v>220</v>
      </c>
      <c r="E493" s="75">
        <v>65.400000000000006</v>
      </c>
      <c r="F493" s="75">
        <v>65.400000000000006</v>
      </c>
      <c r="G493" s="75">
        <f t="shared" si="10"/>
        <v>0</v>
      </c>
      <c r="H493" s="68"/>
      <c r="I493" s="69"/>
      <c r="J493" s="113"/>
      <c r="K493" s="78"/>
      <c r="L493" s="123"/>
    </row>
    <row r="494" spans="1:12" s="79" customFormat="1" ht="31.5" hidden="1" customHeight="1" outlineLevel="1" x14ac:dyDescent="0.25">
      <c r="A494" s="63" t="s">
        <v>1108</v>
      </c>
      <c r="B494" s="64" t="s">
        <v>1109</v>
      </c>
      <c r="C494" s="65" t="s">
        <v>387</v>
      </c>
      <c r="D494" s="66" t="s">
        <v>220</v>
      </c>
      <c r="E494" s="75">
        <v>48.12</v>
      </c>
      <c r="F494" s="75">
        <v>48.12</v>
      </c>
      <c r="G494" s="75">
        <f t="shared" si="10"/>
        <v>0</v>
      </c>
      <c r="H494" s="68"/>
      <c r="I494" s="69"/>
      <c r="J494" s="113"/>
      <c r="K494" s="78"/>
      <c r="L494" s="123"/>
    </row>
    <row r="495" spans="1:12" s="79" customFormat="1" ht="31.5" hidden="1" customHeight="1" outlineLevel="1" x14ac:dyDescent="0.25">
      <c r="A495" s="63" t="s">
        <v>1110</v>
      </c>
      <c r="B495" s="64" t="s">
        <v>1111</v>
      </c>
      <c r="C495" s="80" t="s">
        <v>390</v>
      </c>
      <c r="D495" s="66"/>
      <c r="E495" s="75">
        <v>0</v>
      </c>
      <c r="F495" s="75"/>
      <c r="G495" s="75">
        <f t="shared" si="10"/>
        <v>0</v>
      </c>
      <c r="H495" s="81"/>
      <c r="I495" s="69"/>
      <c r="J495" s="113"/>
      <c r="K495" s="78"/>
      <c r="L495" s="123"/>
    </row>
    <row r="496" spans="1:12" s="79" customFormat="1" ht="31.5" hidden="1" customHeight="1" outlineLevel="1" x14ac:dyDescent="0.25">
      <c r="A496" s="63" t="s">
        <v>1112</v>
      </c>
      <c r="B496" s="64" t="s">
        <v>1113</v>
      </c>
      <c r="C496" s="65" t="s">
        <v>393</v>
      </c>
      <c r="D496" s="66" t="s">
        <v>90</v>
      </c>
      <c r="E496" s="75">
        <v>12</v>
      </c>
      <c r="F496" s="75">
        <v>12</v>
      </c>
      <c r="G496" s="75">
        <f t="shared" si="10"/>
        <v>0</v>
      </c>
      <c r="H496" s="68"/>
      <c r="I496" s="69"/>
      <c r="J496" s="113"/>
      <c r="K496" s="78"/>
      <c r="L496" s="123"/>
    </row>
    <row r="497" spans="1:12" s="79" customFormat="1" ht="31.5" hidden="1" customHeight="1" outlineLevel="1" x14ac:dyDescent="0.25">
      <c r="A497" s="63" t="s">
        <v>1114</v>
      </c>
      <c r="B497" s="64" t="s">
        <v>1115</v>
      </c>
      <c r="C497" s="65" t="s">
        <v>399</v>
      </c>
      <c r="D497" s="66" t="s">
        <v>1116</v>
      </c>
      <c r="E497" s="75">
        <v>46</v>
      </c>
      <c r="F497" s="75">
        <v>46</v>
      </c>
      <c r="G497" s="75">
        <f t="shared" si="10"/>
        <v>0</v>
      </c>
      <c r="H497" s="68"/>
      <c r="I497" s="69"/>
      <c r="J497" s="113"/>
      <c r="K497" s="78"/>
      <c r="L497" s="123"/>
    </row>
    <row r="498" spans="1:12" s="79" customFormat="1" ht="31.5" hidden="1" customHeight="1" outlineLevel="1" x14ac:dyDescent="0.25">
      <c r="A498" s="63" t="s">
        <v>1117</v>
      </c>
      <c r="B498" s="64" t="s">
        <v>1118</v>
      </c>
      <c r="C498" s="65" t="s">
        <v>396</v>
      </c>
      <c r="D498" s="66" t="s">
        <v>121</v>
      </c>
      <c r="E498" s="75">
        <v>86</v>
      </c>
      <c r="F498" s="75">
        <v>86</v>
      </c>
      <c r="G498" s="75">
        <f t="shared" si="10"/>
        <v>0</v>
      </c>
      <c r="H498" s="68"/>
      <c r="I498" s="69"/>
      <c r="J498" s="113"/>
      <c r="K498" s="78"/>
      <c r="L498" s="123"/>
    </row>
    <row r="499" spans="1:12" s="79" customFormat="1" ht="31.5" hidden="1" customHeight="1" outlineLevel="1" x14ac:dyDescent="0.25">
      <c r="A499" s="63" t="s">
        <v>1119</v>
      </c>
      <c r="B499" s="64" t="s">
        <v>1120</v>
      </c>
      <c r="C499" s="80" t="s">
        <v>402</v>
      </c>
      <c r="D499" s="66"/>
      <c r="E499" s="75">
        <v>0</v>
      </c>
      <c r="F499" s="75"/>
      <c r="G499" s="75">
        <f t="shared" si="10"/>
        <v>0</v>
      </c>
      <c r="H499" s="81"/>
      <c r="I499" s="69"/>
      <c r="J499" s="113"/>
      <c r="K499" s="78"/>
      <c r="L499" s="123"/>
    </row>
    <row r="500" spans="1:12" s="79" customFormat="1" ht="31.5" hidden="1" customHeight="1" outlineLevel="1" x14ac:dyDescent="0.25">
      <c r="A500" s="63" t="s">
        <v>1121</v>
      </c>
      <c r="B500" s="64" t="s">
        <v>1122</v>
      </c>
      <c r="C500" s="65" t="s">
        <v>405</v>
      </c>
      <c r="D500" s="66" t="s">
        <v>220</v>
      </c>
      <c r="E500" s="75">
        <v>547</v>
      </c>
      <c r="F500" s="75">
        <v>547</v>
      </c>
      <c r="G500" s="75">
        <f t="shared" si="10"/>
        <v>0</v>
      </c>
      <c r="H500" s="68"/>
      <c r="I500" s="69"/>
      <c r="J500" s="113"/>
      <c r="K500" s="78"/>
      <c r="L500" s="123"/>
    </row>
    <row r="501" spans="1:12" s="79" customFormat="1" ht="31.5" hidden="1" customHeight="1" outlineLevel="1" x14ac:dyDescent="0.25">
      <c r="A501" s="63" t="s">
        <v>1123</v>
      </c>
      <c r="B501" s="64" t="s">
        <v>1124</v>
      </c>
      <c r="C501" s="65" t="s">
        <v>408</v>
      </c>
      <c r="D501" s="66" t="s">
        <v>220</v>
      </c>
      <c r="E501" s="75">
        <v>96</v>
      </c>
      <c r="F501" s="75">
        <v>96</v>
      </c>
      <c r="G501" s="75">
        <f t="shared" si="10"/>
        <v>0</v>
      </c>
      <c r="H501" s="68"/>
      <c r="I501" s="69"/>
      <c r="J501" s="113"/>
      <c r="K501" s="78"/>
      <c r="L501" s="123"/>
    </row>
    <row r="502" spans="1:12" s="79" customFormat="1" ht="31.5" hidden="1" customHeight="1" outlineLevel="1" x14ac:dyDescent="0.25">
      <c r="A502" s="63" t="s">
        <v>1125</v>
      </c>
      <c r="B502" s="64" t="s">
        <v>1126</v>
      </c>
      <c r="C502" s="65" t="s">
        <v>411</v>
      </c>
      <c r="D502" s="66" t="s">
        <v>220</v>
      </c>
      <c r="E502" s="75">
        <v>58.5</v>
      </c>
      <c r="F502" s="75">
        <v>58.5</v>
      </c>
      <c r="G502" s="75">
        <f t="shared" si="10"/>
        <v>0</v>
      </c>
      <c r="H502" s="68"/>
      <c r="I502" s="69"/>
      <c r="J502" s="113"/>
      <c r="K502" s="78"/>
      <c r="L502" s="123"/>
    </row>
    <row r="503" spans="1:12" s="79" customFormat="1" ht="31.5" hidden="1" customHeight="1" outlineLevel="1" x14ac:dyDescent="0.25">
      <c r="A503" s="63" t="s">
        <v>1127</v>
      </c>
      <c r="B503" s="64" t="s">
        <v>1128</v>
      </c>
      <c r="C503" s="65" t="s">
        <v>414</v>
      </c>
      <c r="D503" s="66" t="s">
        <v>220</v>
      </c>
      <c r="E503" s="75">
        <v>87.7</v>
      </c>
      <c r="F503" s="75">
        <v>87.7</v>
      </c>
      <c r="G503" s="75">
        <f t="shared" si="10"/>
        <v>0</v>
      </c>
      <c r="H503" s="68"/>
      <c r="I503" s="69"/>
      <c r="J503" s="113"/>
      <c r="K503" s="78"/>
      <c r="L503" s="123"/>
    </row>
    <row r="504" spans="1:12" s="79" customFormat="1" ht="31.5" hidden="1" customHeight="1" outlineLevel="1" x14ac:dyDescent="0.25">
      <c r="A504" s="63" t="s">
        <v>1129</v>
      </c>
      <c r="B504" s="64" t="s">
        <v>1130</v>
      </c>
      <c r="C504" s="65" t="s">
        <v>1131</v>
      </c>
      <c r="D504" s="66" t="s">
        <v>1132</v>
      </c>
      <c r="E504" s="75">
        <v>1400</v>
      </c>
      <c r="F504" s="75">
        <v>1400</v>
      </c>
      <c r="G504" s="75">
        <f t="shared" si="10"/>
        <v>0</v>
      </c>
      <c r="H504" s="68"/>
      <c r="I504" s="69"/>
      <c r="J504" s="113"/>
      <c r="K504" s="78"/>
      <c r="L504" s="123"/>
    </row>
    <row r="505" spans="1:12" s="79" customFormat="1" ht="31.5" hidden="1" customHeight="1" outlineLevel="1" x14ac:dyDescent="0.25">
      <c r="A505" s="63" t="s">
        <v>1133</v>
      </c>
      <c r="B505" s="64" t="s">
        <v>1134</v>
      </c>
      <c r="C505" s="80" t="s">
        <v>417</v>
      </c>
      <c r="D505" s="66"/>
      <c r="E505" s="75">
        <v>0</v>
      </c>
      <c r="F505" s="75"/>
      <c r="G505" s="75">
        <f t="shared" si="10"/>
        <v>0</v>
      </c>
      <c r="H505" s="81"/>
      <c r="I505" s="69"/>
      <c r="J505" s="113"/>
      <c r="K505" s="78"/>
      <c r="L505" s="123"/>
    </row>
    <row r="506" spans="1:12" s="79" customFormat="1" ht="31.5" hidden="1" customHeight="1" outlineLevel="1" x14ac:dyDescent="0.25">
      <c r="A506" s="63" t="s">
        <v>1135</v>
      </c>
      <c r="B506" s="64" t="s">
        <v>1136</v>
      </c>
      <c r="C506" s="65" t="s">
        <v>420</v>
      </c>
      <c r="D506" s="66" t="s">
        <v>86</v>
      </c>
      <c r="E506" s="75">
        <v>796.1</v>
      </c>
      <c r="F506" s="75">
        <v>796.1</v>
      </c>
      <c r="G506" s="75">
        <f t="shared" si="10"/>
        <v>0</v>
      </c>
      <c r="H506" s="68"/>
      <c r="I506" s="69"/>
      <c r="J506" s="113"/>
      <c r="K506" s="78"/>
      <c r="L506" s="123"/>
    </row>
    <row r="507" spans="1:12" s="79" customFormat="1" ht="31.5" hidden="1" customHeight="1" outlineLevel="1" x14ac:dyDescent="0.25">
      <c r="A507" s="63" t="s">
        <v>1137</v>
      </c>
      <c r="B507" s="64" t="s">
        <v>1138</v>
      </c>
      <c r="C507" s="65" t="s">
        <v>423</v>
      </c>
      <c r="D507" s="66" t="s">
        <v>58</v>
      </c>
      <c r="E507" s="75">
        <v>20.100000000000001</v>
      </c>
      <c r="F507" s="75">
        <v>20.100000000000001</v>
      </c>
      <c r="G507" s="75">
        <f t="shared" si="10"/>
        <v>0</v>
      </c>
      <c r="H507" s="68"/>
      <c r="I507" s="69"/>
      <c r="J507" s="113"/>
      <c r="K507" s="78"/>
      <c r="L507" s="123"/>
    </row>
    <row r="508" spans="1:12" s="79" customFormat="1" ht="31.5" hidden="1" customHeight="1" outlineLevel="1" x14ac:dyDescent="0.25">
      <c r="A508" s="63" t="s">
        <v>1139</v>
      </c>
      <c r="B508" s="64" t="s">
        <v>1140</v>
      </c>
      <c r="C508" s="65" t="s">
        <v>426</v>
      </c>
      <c r="D508" s="66" t="s">
        <v>58</v>
      </c>
      <c r="E508" s="75">
        <v>27.69</v>
      </c>
      <c r="F508" s="75">
        <v>27.69</v>
      </c>
      <c r="G508" s="75">
        <f t="shared" si="10"/>
        <v>0</v>
      </c>
      <c r="H508" s="68"/>
      <c r="I508" s="69"/>
      <c r="J508" s="113"/>
      <c r="K508" s="78"/>
      <c r="L508" s="123"/>
    </row>
    <row r="509" spans="1:12" s="79" customFormat="1" ht="31.5" hidden="1" customHeight="1" outlineLevel="1" x14ac:dyDescent="0.25">
      <c r="A509" s="63" t="s">
        <v>1141</v>
      </c>
      <c r="B509" s="64" t="s">
        <v>1142</v>
      </c>
      <c r="C509" s="65" t="s">
        <v>431</v>
      </c>
      <c r="D509" s="66" t="s">
        <v>58</v>
      </c>
      <c r="E509" s="75">
        <v>8653.2999999999993</v>
      </c>
      <c r="F509" s="75">
        <v>8653.2999999999993</v>
      </c>
      <c r="G509" s="75">
        <f t="shared" si="10"/>
        <v>0</v>
      </c>
      <c r="H509" s="68"/>
      <c r="I509" s="69"/>
      <c r="J509" s="113"/>
      <c r="K509" s="78"/>
      <c r="L509" s="123"/>
    </row>
    <row r="510" spans="1:12" s="79" customFormat="1" ht="31.5" hidden="1" customHeight="1" outlineLevel="1" x14ac:dyDescent="0.25">
      <c r="A510" s="63" t="s">
        <v>1143</v>
      </c>
      <c r="B510" s="64" t="s">
        <v>1144</v>
      </c>
      <c r="C510" s="65" t="s">
        <v>292</v>
      </c>
      <c r="D510" s="66" t="s">
        <v>86</v>
      </c>
      <c r="E510" s="75">
        <v>796.1</v>
      </c>
      <c r="F510" s="75">
        <v>796.1</v>
      </c>
      <c r="G510" s="75">
        <f t="shared" si="10"/>
        <v>0</v>
      </c>
      <c r="H510" s="68"/>
      <c r="I510" s="69"/>
      <c r="J510" s="113"/>
      <c r="K510" s="78"/>
      <c r="L510" s="123"/>
    </row>
    <row r="511" spans="1:12" s="79" customFormat="1" ht="31.5" hidden="1" customHeight="1" outlineLevel="1" x14ac:dyDescent="0.25">
      <c r="A511" s="63" t="s">
        <v>1145</v>
      </c>
      <c r="B511" s="64" t="s">
        <v>1146</v>
      </c>
      <c r="C511" s="80" t="s">
        <v>434</v>
      </c>
      <c r="D511" s="66"/>
      <c r="E511" s="75">
        <v>0</v>
      </c>
      <c r="F511" s="75"/>
      <c r="G511" s="75">
        <f t="shared" si="10"/>
        <v>0</v>
      </c>
      <c r="H511" s="81"/>
      <c r="I511" s="69"/>
      <c r="J511" s="113"/>
      <c r="K511" s="78"/>
      <c r="L511" s="123"/>
    </row>
    <row r="512" spans="1:12" s="79" customFormat="1" ht="31.5" hidden="1" customHeight="1" outlineLevel="1" x14ac:dyDescent="0.25">
      <c r="A512" s="63" t="s">
        <v>1147</v>
      </c>
      <c r="B512" s="64" t="s">
        <v>1148</v>
      </c>
      <c r="C512" s="65" t="s">
        <v>437</v>
      </c>
      <c r="D512" s="66" t="s">
        <v>58</v>
      </c>
      <c r="E512" s="75">
        <v>17.75</v>
      </c>
      <c r="F512" s="75">
        <v>17.75</v>
      </c>
      <c r="G512" s="75">
        <f t="shared" si="10"/>
        <v>0</v>
      </c>
      <c r="H512" s="68"/>
      <c r="I512" s="69"/>
      <c r="J512" s="113"/>
      <c r="K512" s="78"/>
      <c r="L512" s="123"/>
    </row>
    <row r="513" spans="1:173" s="79" customFormat="1" ht="31.5" hidden="1" customHeight="1" outlineLevel="1" x14ac:dyDescent="0.25">
      <c r="A513" s="63" t="s">
        <v>1149</v>
      </c>
      <c r="B513" s="64" t="s">
        <v>1150</v>
      </c>
      <c r="C513" s="65" t="s">
        <v>440</v>
      </c>
      <c r="D513" s="66" t="s">
        <v>220</v>
      </c>
      <c r="E513" s="75">
        <v>64.66</v>
      </c>
      <c r="F513" s="75">
        <v>64.66</v>
      </c>
      <c r="G513" s="75">
        <f t="shared" si="10"/>
        <v>0</v>
      </c>
      <c r="H513" s="68"/>
      <c r="I513" s="69"/>
      <c r="J513" s="113"/>
      <c r="K513" s="78"/>
      <c r="L513" s="123"/>
    </row>
    <row r="514" spans="1:173" s="79" customFormat="1" ht="31.5" hidden="1" customHeight="1" outlineLevel="1" x14ac:dyDescent="0.25">
      <c r="A514" s="63" t="s">
        <v>1151</v>
      </c>
      <c r="B514" s="64" t="s">
        <v>1152</v>
      </c>
      <c r="C514" s="65" t="s">
        <v>443</v>
      </c>
      <c r="D514" s="66" t="s">
        <v>86</v>
      </c>
      <c r="E514" s="75">
        <v>66.84</v>
      </c>
      <c r="F514" s="75">
        <v>66.84</v>
      </c>
      <c r="G514" s="75">
        <f t="shared" si="10"/>
        <v>0</v>
      </c>
      <c r="H514" s="68"/>
      <c r="I514" s="69"/>
      <c r="J514" s="113"/>
      <c r="K514" s="78"/>
      <c r="L514" s="123"/>
    </row>
    <row r="515" spans="1:173" s="79" customFormat="1" ht="31.5" hidden="1" customHeight="1" outlineLevel="1" x14ac:dyDescent="0.25">
      <c r="A515" s="63" t="s">
        <v>1153</v>
      </c>
      <c r="B515" s="83" t="s">
        <v>1154</v>
      </c>
      <c r="C515" s="84" t="s">
        <v>446</v>
      </c>
      <c r="D515" s="83" t="s">
        <v>86</v>
      </c>
      <c r="E515" s="75">
        <v>150.36000000000001</v>
      </c>
      <c r="F515" s="75">
        <v>150.36000000000001</v>
      </c>
      <c r="G515" s="75">
        <f t="shared" si="10"/>
        <v>0</v>
      </c>
      <c r="H515" s="68"/>
      <c r="I515" s="69"/>
      <c r="J515" s="113"/>
      <c r="K515" s="78"/>
      <c r="L515" s="123"/>
    </row>
    <row r="516" spans="1:173" s="25" customFormat="1" ht="31.5" customHeight="1" collapsed="1" x14ac:dyDescent="0.25">
      <c r="A516" s="55" t="s">
        <v>1155</v>
      </c>
      <c r="B516" s="41" t="s">
        <v>1156</v>
      </c>
      <c r="C516" s="42" t="s">
        <v>1435</v>
      </c>
      <c r="D516" s="43" t="s">
        <v>90</v>
      </c>
      <c r="E516" s="23">
        <v>10</v>
      </c>
      <c r="F516" s="47">
        <v>8</v>
      </c>
      <c r="G516" s="47">
        <f t="shared" si="10"/>
        <v>2</v>
      </c>
      <c r="H516" s="46"/>
      <c r="I516" s="59"/>
      <c r="J516" s="114"/>
      <c r="K516" s="8"/>
      <c r="L516" s="119"/>
      <c r="M516" s="24"/>
      <c r="N516" s="24"/>
      <c r="O516" s="24"/>
      <c r="P516" s="24"/>
      <c r="Q516" s="24"/>
      <c r="R516" s="24"/>
      <c r="S516" s="24"/>
      <c r="T516" s="24"/>
      <c r="U516" s="24"/>
      <c r="V516" s="24"/>
      <c r="W516" s="24"/>
      <c r="X516" s="24"/>
      <c r="Y516" s="24"/>
      <c r="Z516" s="24"/>
      <c r="AA516" s="24"/>
      <c r="AB516" s="24"/>
      <c r="AC516" s="24"/>
      <c r="AD516" s="24"/>
      <c r="AE516" s="24"/>
      <c r="AF516" s="24"/>
      <c r="AG516" s="24"/>
      <c r="AH516" s="24"/>
      <c r="AI516" s="24"/>
      <c r="AJ516" s="24"/>
      <c r="AK516" s="24"/>
      <c r="AL516" s="24"/>
      <c r="AM516" s="24"/>
      <c r="AN516" s="24"/>
      <c r="AO516" s="24"/>
      <c r="AP516" s="24"/>
      <c r="AQ516" s="24"/>
      <c r="AR516" s="24"/>
      <c r="AS516" s="24"/>
      <c r="AT516" s="24"/>
      <c r="AU516" s="24"/>
      <c r="AV516" s="24"/>
      <c r="AW516" s="24"/>
      <c r="AX516" s="24"/>
      <c r="AY516" s="24"/>
      <c r="AZ516" s="24"/>
      <c r="BA516" s="24"/>
      <c r="BB516" s="24"/>
      <c r="BC516" s="24"/>
      <c r="BD516" s="24"/>
      <c r="BE516" s="24"/>
      <c r="BF516" s="24"/>
      <c r="BG516" s="24"/>
      <c r="BH516" s="24"/>
      <c r="BI516" s="24"/>
      <c r="BJ516" s="24"/>
      <c r="BK516" s="24"/>
      <c r="BL516" s="24"/>
      <c r="BM516" s="24"/>
      <c r="BN516" s="24"/>
      <c r="BO516" s="24"/>
      <c r="BP516" s="24"/>
      <c r="BQ516" s="24"/>
      <c r="BR516" s="24"/>
      <c r="BS516" s="24"/>
      <c r="BT516" s="24"/>
      <c r="BU516" s="24"/>
      <c r="BV516" s="24"/>
      <c r="BW516" s="24"/>
      <c r="BX516" s="24"/>
      <c r="BY516" s="24"/>
      <c r="BZ516" s="24"/>
      <c r="CA516" s="24"/>
      <c r="CB516" s="24"/>
      <c r="CC516" s="24"/>
      <c r="CD516" s="24"/>
      <c r="CE516" s="24"/>
      <c r="CF516" s="24"/>
      <c r="CG516" s="24"/>
      <c r="CH516" s="24"/>
      <c r="CI516" s="24"/>
      <c r="CJ516" s="24"/>
      <c r="CK516" s="24"/>
      <c r="CL516" s="24"/>
      <c r="CM516" s="24"/>
      <c r="CN516" s="24"/>
      <c r="CO516" s="24"/>
      <c r="CP516" s="24"/>
      <c r="CQ516" s="24"/>
      <c r="CR516" s="24"/>
      <c r="CS516" s="24"/>
      <c r="CT516" s="24"/>
      <c r="CU516" s="24"/>
      <c r="CV516" s="24"/>
      <c r="CW516" s="24"/>
      <c r="CX516" s="24"/>
      <c r="CY516" s="24"/>
      <c r="CZ516" s="24"/>
      <c r="DA516" s="24"/>
      <c r="DB516" s="24"/>
      <c r="DC516" s="24"/>
      <c r="DD516" s="24"/>
      <c r="DE516" s="24"/>
      <c r="DF516" s="24"/>
      <c r="DG516" s="24"/>
      <c r="DH516" s="24"/>
      <c r="DI516" s="24"/>
      <c r="DJ516" s="24"/>
      <c r="DK516" s="24"/>
      <c r="DL516" s="24"/>
      <c r="DM516" s="24"/>
      <c r="DN516" s="24"/>
      <c r="DO516" s="24"/>
      <c r="DP516" s="24"/>
      <c r="DQ516" s="24"/>
      <c r="DR516" s="24"/>
      <c r="DS516" s="24"/>
      <c r="DT516" s="24"/>
      <c r="DU516" s="24"/>
      <c r="DV516" s="24"/>
      <c r="DW516" s="24"/>
      <c r="DX516" s="24"/>
      <c r="DY516" s="24"/>
      <c r="DZ516" s="24"/>
      <c r="EA516" s="24"/>
      <c r="EB516" s="24"/>
      <c r="EC516" s="24"/>
      <c r="ED516" s="24"/>
      <c r="EE516" s="24"/>
      <c r="EF516" s="24"/>
      <c r="EG516" s="24"/>
      <c r="EH516" s="24"/>
      <c r="EI516" s="24"/>
      <c r="EJ516" s="24"/>
      <c r="EK516" s="24"/>
      <c r="EL516" s="24"/>
      <c r="EM516" s="24"/>
      <c r="EN516" s="24"/>
      <c r="EO516" s="24"/>
      <c r="EP516" s="24"/>
      <c r="EQ516" s="24"/>
      <c r="ER516" s="24"/>
      <c r="ES516" s="24"/>
      <c r="ET516" s="24"/>
      <c r="EU516" s="24"/>
      <c r="EV516" s="24"/>
      <c r="EW516" s="24"/>
      <c r="EX516" s="24"/>
      <c r="EY516" s="24"/>
      <c r="EZ516" s="24"/>
      <c r="FA516" s="24"/>
      <c r="FB516" s="24"/>
      <c r="FC516" s="24"/>
      <c r="FD516" s="24"/>
      <c r="FE516" s="24"/>
      <c r="FF516" s="24"/>
      <c r="FG516" s="24"/>
      <c r="FH516" s="24"/>
      <c r="FI516" s="24"/>
      <c r="FJ516" s="24"/>
      <c r="FK516" s="24"/>
      <c r="FL516" s="24"/>
      <c r="FM516" s="24"/>
      <c r="FN516" s="24"/>
      <c r="FO516" s="24"/>
      <c r="FP516" s="24"/>
      <c r="FQ516" s="24"/>
    </row>
    <row r="517" spans="1:173" s="79" customFormat="1" ht="31.5" hidden="1" customHeight="1" outlineLevel="1" x14ac:dyDescent="0.25">
      <c r="A517" s="70" t="s">
        <v>1157</v>
      </c>
      <c r="B517" s="64" t="s">
        <v>1158</v>
      </c>
      <c r="C517" s="85" t="s">
        <v>1159</v>
      </c>
      <c r="D517" s="66"/>
      <c r="E517" s="75"/>
      <c r="F517" s="75"/>
      <c r="G517" s="47"/>
      <c r="H517" s="81"/>
      <c r="I517" s="69"/>
      <c r="J517" s="113"/>
      <c r="K517" s="78"/>
      <c r="L517" s="123"/>
    </row>
    <row r="518" spans="1:173" s="79" customFormat="1" ht="31.5" hidden="1" customHeight="1" outlineLevel="1" x14ac:dyDescent="0.25">
      <c r="A518" s="63" t="s">
        <v>1160</v>
      </c>
      <c r="B518" s="64" t="s">
        <v>1161</v>
      </c>
      <c r="C518" s="86" t="s">
        <v>252</v>
      </c>
      <c r="D518" s="66" t="s">
        <v>58</v>
      </c>
      <c r="E518" s="75">
        <v>214.3</v>
      </c>
      <c r="F518" s="75">
        <v>214.3</v>
      </c>
      <c r="G518" s="47">
        <f t="shared" si="10"/>
        <v>0</v>
      </c>
      <c r="H518" s="68"/>
      <c r="I518" s="69"/>
      <c r="J518" s="113"/>
      <c r="K518" s="78"/>
      <c r="L518" s="123"/>
    </row>
    <row r="519" spans="1:173" s="79" customFormat="1" ht="31.5" hidden="1" customHeight="1" outlineLevel="1" x14ac:dyDescent="0.25">
      <c r="A519" s="63" t="s">
        <v>1162</v>
      </c>
      <c r="B519" s="64" t="s">
        <v>1163</v>
      </c>
      <c r="C519" s="86" t="s">
        <v>255</v>
      </c>
      <c r="D519" s="66" t="s">
        <v>58</v>
      </c>
      <c r="E519" s="75">
        <v>214.3</v>
      </c>
      <c r="F519" s="75">
        <v>214.3</v>
      </c>
      <c r="G519" s="47">
        <f t="shared" si="10"/>
        <v>0</v>
      </c>
      <c r="H519" s="68"/>
      <c r="I519" s="69"/>
      <c r="J519" s="113"/>
      <c r="K519" s="78"/>
      <c r="L519" s="123"/>
    </row>
    <row r="520" spans="1:173" s="79" customFormat="1" ht="31.5" hidden="1" customHeight="1" outlineLevel="1" x14ac:dyDescent="0.25">
      <c r="A520" s="63" t="s">
        <v>1164</v>
      </c>
      <c r="B520" s="64" t="s">
        <v>1165</v>
      </c>
      <c r="C520" s="86" t="s">
        <v>1166</v>
      </c>
      <c r="D520" s="66" t="s">
        <v>58</v>
      </c>
      <c r="E520" s="75">
        <v>13723.8</v>
      </c>
      <c r="F520" s="75">
        <v>13723.8</v>
      </c>
      <c r="G520" s="47">
        <f t="shared" si="10"/>
        <v>0</v>
      </c>
      <c r="H520" s="68"/>
      <c r="I520" s="69"/>
      <c r="J520" s="113"/>
      <c r="K520" s="78"/>
      <c r="L520" s="123"/>
    </row>
    <row r="521" spans="1:173" s="79" customFormat="1" ht="31.5" hidden="1" customHeight="1" outlineLevel="1" x14ac:dyDescent="0.25">
      <c r="A521" s="63" t="s">
        <v>1164</v>
      </c>
      <c r="B521" s="64" t="s">
        <v>1167</v>
      </c>
      <c r="C521" s="85" t="s">
        <v>475</v>
      </c>
      <c r="D521" s="66"/>
      <c r="E521" s="75">
        <v>0</v>
      </c>
      <c r="F521" s="75"/>
      <c r="G521" s="47">
        <f t="shared" si="10"/>
        <v>0</v>
      </c>
      <c r="H521" s="81"/>
      <c r="I521" s="69"/>
      <c r="J521" s="113"/>
      <c r="K521" s="78"/>
      <c r="L521" s="123"/>
    </row>
    <row r="522" spans="1:173" s="79" customFormat="1" ht="31.5" hidden="1" customHeight="1" outlineLevel="1" x14ac:dyDescent="0.25">
      <c r="A522" s="63" t="s">
        <v>1168</v>
      </c>
      <c r="B522" s="64" t="s">
        <v>1169</v>
      </c>
      <c r="C522" s="86" t="s">
        <v>268</v>
      </c>
      <c r="D522" s="66" t="s">
        <v>58</v>
      </c>
      <c r="E522" s="75">
        <v>52</v>
      </c>
      <c r="F522" s="75">
        <v>52</v>
      </c>
      <c r="G522" s="47">
        <f t="shared" si="10"/>
        <v>0</v>
      </c>
      <c r="H522" s="68"/>
      <c r="I522" s="69"/>
      <c r="J522" s="113"/>
      <c r="K522" s="78"/>
      <c r="L522" s="123"/>
    </row>
    <row r="523" spans="1:173" s="79" customFormat="1" ht="31.5" hidden="1" customHeight="1" outlineLevel="1" x14ac:dyDescent="0.25">
      <c r="A523" s="63" t="s">
        <v>1170</v>
      </c>
      <c r="B523" s="64" t="s">
        <v>1171</v>
      </c>
      <c r="C523" s="86" t="s">
        <v>1019</v>
      </c>
      <c r="D523" s="66" t="s">
        <v>58</v>
      </c>
      <c r="E523" s="75">
        <v>75.88</v>
      </c>
      <c r="F523" s="75">
        <v>75.88</v>
      </c>
      <c r="G523" s="47">
        <f t="shared" si="10"/>
        <v>0</v>
      </c>
      <c r="H523" s="68"/>
      <c r="I523" s="69"/>
      <c r="J523" s="113"/>
      <c r="K523" s="78"/>
      <c r="L523" s="123"/>
    </row>
    <row r="524" spans="1:173" s="79" customFormat="1" ht="31.5" hidden="1" customHeight="1" outlineLevel="1" x14ac:dyDescent="0.25">
      <c r="A524" s="63" t="s">
        <v>1172</v>
      </c>
      <c r="B524" s="64" t="s">
        <v>1173</v>
      </c>
      <c r="C524" s="86" t="s">
        <v>1174</v>
      </c>
      <c r="D524" s="66" t="s">
        <v>58</v>
      </c>
      <c r="E524" s="75">
        <v>20.100000000000001</v>
      </c>
      <c r="F524" s="75">
        <v>20.100000000000001</v>
      </c>
      <c r="G524" s="47">
        <f t="shared" si="10"/>
        <v>0</v>
      </c>
      <c r="H524" s="68"/>
      <c r="I524" s="69"/>
      <c r="J524" s="113"/>
      <c r="K524" s="78"/>
      <c r="L524" s="123"/>
    </row>
    <row r="525" spans="1:173" s="79" customFormat="1" ht="31.5" hidden="1" customHeight="1" outlineLevel="1" x14ac:dyDescent="0.25">
      <c r="A525" s="63" t="s">
        <v>1175</v>
      </c>
      <c r="B525" s="64" t="s">
        <v>1176</v>
      </c>
      <c r="C525" s="86" t="s">
        <v>1177</v>
      </c>
      <c r="D525" s="66" t="s">
        <v>58</v>
      </c>
      <c r="E525" s="75">
        <v>27.57</v>
      </c>
      <c r="F525" s="75">
        <v>27.57</v>
      </c>
      <c r="G525" s="47">
        <f t="shared" si="10"/>
        <v>0</v>
      </c>
      <c r="H525" s="68"/>
      <c r="I525" s="69"/>
      <c r="J525" s="113"/>
      <c r="K525" s="78"/>
      <c r="L525" s="123"/>
    </row>
    <row r="526" spans="1:173" s="79" customFormat="1" ht="31.5" hidden="1" customHeight="1" outlineLevel="1" x14ac:dyDescent="0.25">
      <c r="A526" s="63" t="s">
        <v>1178</v>
      </c>
      <c r="B526" s="64" t="s">
        <v>1179</v>
      </c>
      <c r="C526" s="86" t="s">
        <v>1180</v>
      </c>
      <c r="D526" s="66" t="s">
        <v>58</v>
      </c>
      <c r="E526" s="75">
        <v>15.93</v>
      </c>
      <c r="F526" s="75">
        <v>15.93</v>
      </c>
      <c r="G526" s="47">
        <f t="shared" si="10"/>
        <v>0</v>
      </c>
      <c r="H526" s="68"/>
      <c r="I526" s="69"/>
      <c r="J526" s="113"/>
      <c r="K526" s="78"/>
      <c r="L526" s="123"/>
    </row>
    <row r="527" spans="1:173" s="79" customFormat="1" ht="31.5" hidden="1" customHeight="1" outlineLevel="1" x14ac:dyDescent="0.25">
      <c r="A527" s="63" t="s">
        <v>1181</v>
      </c>
      <c r="B527" s="64" t="s">
        <v>1182</v>
      </c>
      <c r="C527" s="86" t="s">
        <v>1052</v>
      </c>
      <c r="D527" s="66" t="s">
        <v>58</v>
      </c>
      <c r="E527" s="75">
        <v>4.3499999999999996</v>
      </c>
      <c r="F527" s="75">
        <v>4.3499999999999996</v>
      </c>
      <c r="G527" s="47">
        <f t="shared" si="10"/>
        <v>0</v>
      </c>
      <c r="H527" s="68"/>
      <c r="I527" s="69"/>
      <c r="J527" s="113"/>
      <c r="K527" s="78"/>
      <c r="L527" s="123"/>
    </row>
    <row r="528" spans="1:173" s="79" customFormat="1" ht="31.5" hidden="1" customHeight="1" outlineLevel="1" x14ac:dyDescent="0.25">
      <c r="A528" s="63" t="s">
        <v>1183</v>
      </c>
      <c r="B528" s="64" t="s">
        <v>1184</v>
      </c>
      <c r="C528" s="86" t="s">
        <v>289</v>
      </c>
      <c r="D528" s="66" t="s">
        <v>86</v>
      </c>
      <c r="E528" s="75">
        <v>139</v>
      </c>
      <c r="F528" s="75">
        <v>139</v>
      </c>
      <c r="G528" s="47">
        <f t="shared" si="10"/>
        <v>0</v>
      </c>
      <c r="H528" s="68"/>
      <c r="I528" s="69"/>
      <c r="J528" s="113"/>
      <c r="K528" s="78"/>
      <c r="L528" s="123"/>
    </row>
    <row r="529" spans="1:12" s="79" customFormat="1" ht="31.5" hidden="1" customHeight="1" outlineLevel="1" x14ac:dyDescent="0.25">
      <c r="A529" s="63" t="s">
        <v>1185</v>
      </c>
      <c r="B529" s="64" t="s">
        <v>1186</v>
      </c>
      <c r="C529" s="86" t="s">
        <v>292</v>
      </c>
      <c r="D529" s="66" t="s">
        <v>86</v>
      </c>
      <c r="E529" s="75">
        <v>287.70999999999998</v>
      </c>
      <c r="F529" s="75">
        <v>287.70999999999998</v>
      </c>
      <c r="G529" s="47">
        <f t="shared" si="10"/>
        <v>0</v>
      </c>
      <c r="H529" s="68"/>
      <c r="I529" s="69"/>
      <c r="J529" s="113"/>
      <c r="K529" s="78"/>
      <c r="L529" s="123"/>
    </row>
    <row r="530" spans="1:12" s="79" customFormat="1" ht="31.5" hidden="1" customHeight="1" outlineLevel="1" x14ac:dyDescent="0.25">
      <c r="A530" s="63" t="s">
        <v>1187</v>
      </c>
      <c r="B530" s="64" t="s">
        <v>1188</v>
      </c>
      <c r="C530" s="85" t="s">
        <v>312</v>
      </c>
      <c r="D530" s="66"/>
      <c r="E530" s="75">
        <v>0</v>
      </c>
      <c r="F530" s="75"/>
      <c r="G530" s="47">
        <f t="shared" si="10"/>
        <v>0</v>
      </c>
      <c r="H530" s="81"/>
      <c r="I530" s="69"/>
      <c r="J530" s="113"/>
      <c r="K530" s="78"/>
      <c r="L530" s="123"/>
    </row>
    <row r="531" spans="1:12" s="79" customFormat="1" ht="31.5" hidden="1" customHeight="1" outlineLevel="1" x14ac:dyDescent="0.25">
      <c r="A531" s="63" t="s">
        <v>1189</v>
      </c>
      <c r="B531" s="64" t="s">
        <v>1190</v>
      </c>
      <c r="C531" s="86" t="s">
        <v>1191</v>
      </c>
      <c r="D531" s="66" t="s">
        <v>58</v>
      </c>
      <c r="E531" s="75">
        <v>114</v>
      </c>
      <c r="F531" s="75">
        <v>114</v>
      </c>
      <c r="G531" s="47">
        <f t="shared" si="10"/>
        <v>0</v>
      </c>
      <c r="H531" s="68"/>
      <c r="I531" s="69"/>
      <c r="J531" s="113"/>
      <c r="K531" s="78"/>
      <c r="L531" s="123"/>
    </row>
    <row r="532" spans="1:12" s="79" customFormat="1" ht="31.5" hidden="1" customHeight="1" outlineLevel="1" x14ac:dyDescent="0.25">
      <c r="A532" s="63" t="s">
        <v>1192</v>
      </c>
      <c r="B532" s="64" t="s">
        <v>1193</v>
      </c>
      <c r="C532" s="86" t="s">
        <v>503</v>
      </c>
      <c r="D532" s="66" t="s">
        <v>58</v>
      </c>
      <c r="E532" s="75">
        <v>93</v>
      </c>
      <c r="F532" s="75">
        <v>93</v>
      </c>
      <c r="G532" s="47">
        <f t="shared" si="10"/>
        <v>0</v>
      </c>
      <c r="H532" s="68"/>
      <c r="I532" s="69"/>
      <c r="J532" s="113"/>
      <c r="K532" s="78"/>
      <c r="L532" s="123"/>
    </row>
    <row r="533" spans="1:12" s="79" customFormat="1" ht="31.5" hidden="1" customHeight="1" outlineLevel="1" x14ac:dyDescent="0.25">
      <c r="A533" s="63" t="s">
        <v>1194</v>
      </c>
      <c r="B533" s="64" t="s">
        <v>1195</v>
      </c>
      <c r="C533" s="86" t="s">
        <v>1066</v>
      </c>
      <c r="D533" s="66" t="s">
        <v>90</v>
      </c>
      <c r="E533" s="75">
        <v>30</v>
      </c>
      <c r="F533" s="75">
        <v>30</v>
      </c>
      <c r="G533" s="47">
        <f t="shared" si="10"/>
        <v>0</v>
      </c>
      <c r="H533" s="68"/>
      <c r="I533" s="69"/>
      <c r="J533" s="113"/>
      <c r="K533" s="78"/>
      <c r="L533" s="123"/>
    </row>
    <row r="534" spans="1:12" s="79" customFormat="1" ht="31.5" hidden="1" customHeight="1" outlineLevel="1" x14ac:dyDescent="0.25">
      <c r="A534" s="63" t="s">
        <v>1196</v>
      </c>
      <c r="B534" s="64" t="s">
        <v>1197</v>
      </c>
      <c r="C534" s="86" t="s">
        <v>779</v>
      </c>
      <c r="D534" s="66" t="s">
        <v>58</v>
      </c>
      <c r="E534" s="75">
        <v>185</v>
      </c>
      <c r="F534" s="75">
        <v>185</v>
      </c>
      <c r="G534" s="47">
        <f t="shared" si="10"/>
        <v>0</v>
      </c>
      <c r="H534" s="68"/>
      <c r="I534" s="69"/>
      <c r="J534" s="113"/>
      <c r="K534" s="78"/>
      <c r="L534" s="123"/>
    </row>
    <row r="535" spans="1:12" s="79" customFormat="1" ht="31.5" hidden="1" customHeight="1" outlineLevel="1" x14ac:dyDescent="0.25">
      <c r="A535" s="63" t="s">
        <v>1198</v>
      </c>
      <c r="B535" s="64" t="s">
        <v>1199</v>
      </c>
      <c r="C535" s="86" t="s">
        <v>292</v>
      </c>
      <c r="D535" s="66" t="s">
        <v>86</v>
      </c>
      <c r="E535" s="75">
        <v>2024.5</v>
      </c>
      <c r="F535" s="75">
        <v>2024.5</v>
      </c>
      <c r="G535" s="47">
        <f t="shared" si="10"/>
        <v>0</v>
      </c>
      <c r="H535" s="68"/>
      <c r="I535" s="69"/>
      <c r="J535" s="113"/>
      <c r="K535" s="78"/>
      <c r="L535" s="123"/>
    </row>
    <row r="536" spans="1:12" s="79" customFormat="1" ht="31.5" hidden="1" customHeight="1" outlineLevel="1" x14ac:dyDescent="0.25">
      <c r="A536" s="63" t="s">
        <v>1200</v>
      </c>
      <c r="B536" s="64" t="s">
        <v>1201</v>
      </c>
      <c r="C536" s="85" t="s">
        <v>332</v>
      </c>
      <c r="D536" s="66"/>
      <c r="E536" s="75">
        <v>0</v>
      </c>
      <c r="F536" s="75"/>
      <c r="G536" s="47">
        <f t="shared" si="10"/>
        <v>0</v>
      </c>
      <c r="H536" s="81"/>
      <c r="I536" s="69"/>
      <c r="J536" s="113"/>
      <c r="K536" s="78"/>
      <c r="L536" s="123"/>
    </row>
    <row r="537" spans="1:12" s="79" customFormat="1" ht="31.5" hidden="1" customHeight="1" outlineLevel="1" x14ac:dyDescent="0.25">
      <c r="A537" s="63" t="s">
        <v>1202</v>
      </c>
      <c r="B537" s="64" t="s">
        <v>1203</v>
      </c>
      <c r="C537" s="86" t="s">
        <v>1075</v>
      </c>
      <c r="D537" s="66" t="s">
        <v>86</v>
      </c>
      <c r="E537" s="75">
        <v>667.64</v>
      </c>
      <c r="F537" s="75">
        <v>667.64</v>
      </c>
      <c r="G537" s="47">
        <f t="shared" si="10"/>
        <v>0</v>
      </c>
      <c r="H537" s="68"/>
      <c r="I537" s="69"/>
      <c r="J537" s="113"/>
      <c r="K537" s="78"/>
      <c r="L537" s="123"/>
    </row>
    <row r="538" spans="1:12" s="79" customFormat="1" ht="31.5" hidden="1" customHeight="1" outlineLevel="1" x14ac:dyDescent="0.25">
      <c r="A538" s="63" t="s">
        <v>1204</v>
      </c>
      <c r="B538" s="64" t="s">
        <v>1205</v>
      </c>
      <c r="C538" s="86" t="s">
        <v>338</v>
      </c>
      <c r="D538" s="66" t="s">
        <v>86</v>
      </c>
      <c r="E538" s="75">
        <v>651.36</v>
      </c>
      <c r="F538" s="75">
        <v>651.36</v>
      </c>
      <c r="G538" s="47">
        <f t="shared" si="10"/>
        <v>0</v>
      </c>
      <c r="H538" s="68"/>
      <c r="I538" s="69"/>
      <c r="J538" s="113"/>
      <c r="K538" s="78"/>
      <c r="L538" s="123"/>
    </row>
    <row r="539" spans="1:12" s="79" customFormat="1" ht="31.5" hidden="1" customHeight="1" outlineLevel="1" x14ac:dyDescent="0.25">
      <c r="A539" s="63" t="s">
        <v>1206</v>
      </c>
      <c r="B539" s="64" t="s">
        <v>1207</v>
      </c>
      <c r="C539" s="86" t="s">
        <v>1208</v>
      </c>
      <c r="D539" s="66" t="s">
        <v>86</v>
      </c>
      <c r="E539" s="75">
        <v>651.36</v>
      </c>
      <c r="F539" s="75">
        <v>651.36</v>
      </c>
      <c r="G539" s="47">
        <f t="shared" si="10"/>
        <v>0</v>
      </c>
      <c r="H539" s="68"/>
      <c r="I539" s="69"/>
      <c r="J539" s="113"/>
      <c r="K539" s="78"/>
      <c r="L539" s="123"/>
    </row>
    <row r="540" spans="1:12" s="79" customFormat="1" ht="31.5" hidden="1" customHeight="1" outlineLevel="1" x14ac:dyDescent="0.25">
      <c r="A540" s="63" t="s">
        <v>1209</v>
      </c>
      <c r="B540" s="64" t="s">
        <v>218</v>
      </c>
      <c r="C540" s="86" t="s">
        <v>1210</v>
      </c>
      <c r="D540" s="66" t="s">
        <v>259</v>
      </c>
      <c r="E540" s="75">
        <v>2.0670000000000002</v>
      </c>
      <c r="F540" s="75">
        <v>2.0670000000000002</v>
      </c>
      <c r="G540" s="47">
        <f t="shared" ref="G540:G572" si="11">E540-F540</f>
        <v>0</v>
      </c>
      <c r="H540" s="68"/>
      <c r="I540" s="69"/>
      <c r="J540" s="113"/>
      <c r="K540" s="78"/>
      <c r="L540" s="123"/>
    </row>
    <row r="541" spans="1:12" s="79" customFormat="1" ht="31.5" hidden="1" customHeight="1" outlineLevel="1" x14ac:dyDescent="0.25">
      <c r="A541" s="63" t="s">
        <v>1211</v>
      </c>
      <c r="B541" s="64" t="s">
        <v>1212</v>
      </c>
      <c r="C541" s="86" t="s">
        <v>1213</v>
      </c>
      <c r="D541" s="66" t="s">
        <v>220</v>
      </c>
      <c r="E541" s="75">
        <v>162.84</v>
      </c>
      <c r="F541" s="75">
        <v>162.84</v>
      </c>
      <c r="G541" s="47">
        <f t="shared" si="11"/>
        <v>0</v>
      </c>
      <c r="H541" s="68"/>
      <c r="I541" s="69"/>
      <c r="J541" s="113"/>
      <c r="K541" s="78"/>
      <c r="L541" s="123"/>
    </row>
    <row r="542" spans="1:12" s="79" customFormat="1" ht="31.5" hidden="1" customHeight="1" outlineLevel="1" x14ac:dyDescent="0.25">
      <c r="A542" s="63" t="s">
        <v>1214</v>
      </c>
      <c r="B542" s="64" t="s">
        <v>1215</v>
      </c>
      <c r="C542" s="86" t="s">
        <v>359</v>
      </c>
      <c r="D542" s="66" t="s">
        <v>220</v>
      </c>
      <c r="E542" s="75">
        <v>158.84</v>
      </c>
      <c r="F542" s="75">
        <v>158.84</v>
      </c>
      <c r="G542" s="47">
        <f t="shared" si="11"/>
        <v>0</v>
      </c>
      <c r="H542" s="68"/>
      <c r="I542" s="69"/>
      <c r="J542" s="113"/>
      <c r="K542" s="78"/>
      <c r="L542" s="123"/>
    </row>
    <row r="543" spans="1:12" s="79" customFormat="1" ht="31.5" hidden="1" customHeight="1" outlineLevel="1" x14ac:dyDescent="0.25">
      <c r="A543" s="63" t="s">
        <v>1216</v>
      </c>
      <c r="B543" s="64" t="s">
        <v>1217</v>
      </c>
      <c r="C543" s="86" t="s">
        <v>1218</v>
      </c>
      <c r="D543" s="66" t="s">
        <v>220</v>
      </c>
      <c r="E543" s="75">
        <v>158.84</v>
      </c>
      <c r="F543" s="75">
        <v>158.84</v>
      </c>
      <c r="G543" s="47">
        <f t="shared" si="11"/>
        <v>0</v>
      </c>
      <c r="H543" s="68"/>
      <c r="I543" s="69"/>
      <c r="J543" s="113"/>
      <c r="K543" s="78"/>
      <c r="L543" s="123"/>
    </row>
    <row r="544" spans="1:12" s="79" customFormat="1" ht="31.5" hidden="1" customHeight="1" outlineLevel="1" x14ac:dyDescent="0.25">
      <c r="A544" s="63" t="s">
        <v>1219</v>
      </c>
      <c r="B544" s="64" t="s">
        <v>1220</v>
      </c>
      <c r="C544" s="86" t="s">
        <v>362</v>
      </c>
      <c r="D544" s="66" t="s">
        <v>220</v>
      </c>
      <c r="E544" s="75">
        <v>18.600000000000001</v>
      </c>
      <c r="F544" s="75">
        <v>18.600000000000001</v>
      </c>
      <c r="G544" s="47">
        <f t="shared" si="11"/>
        <v>0</v>
      </c>
      <c r="H544" s="68"/>
      <c r="I544" s="69"/>
      <c r="J544" s="113"/>
      <c r="K544" s="78"/>
      <c r="L544" s="123"/>
    </row>
    <row r="545" spans="1:12" s="79" customFormat="1" ht="31.5" hidden="1" customHeight="1" outlineLevel="1" x14ac:dyDescent="0.25">
      <c r="A545" s="63" t="s">
        <v>1221</v>
      </c>
      <c r="B545" s="64" t="s">
        <v>1222</v>
      </c>
      <c r="C545" s="86" t="s">
        <v>1223</v>
      </c>
      <c r="D545" s="66" t="s">
        <v>90</v>
      </c>
      <c r="E545" s="75">
        <v>20</v>
      </c>
      <c r="F545" s="75">
        <v>20</v>
      </c>
      <c r="G545" s="47">
        <f t="shared" si="11"/>
        <v>0</v>
      </c>
      <c r="H545" s="68"/>
      <c r="I545" s="69"/>
      <c r="J545" s="113"/>
      <c r="K545" s="78"/>
      <c r="L545" s="123"/>
    </row>
    <row r="546" spans="1:12" s="79" customFormat="1" ht="31.5" hidden="1" customHeight="1" outlineLevel="1" x14ac:dyDescent="0.25">
      <c r="A546" s="63" t="s">
        <v>1224</v>
      </c>
      <c r="B546" s="64" t="s">
        <v>1225</v>
      </c>
      <c r="C546" s="85" t="s">
        <v>365</v>
      </c>
      <c r="D546" s="66"/>
      <c r="E546" s="75">
        <v>0</v>
      </c>
      <c r="F546" s="75"/>
      <c r="G546" s="47">
        <f t="shared" si="11"/>
        <v>0</v>
      </c>
      <c r="H546" s="81"/>
      <c r="I546" s="69"/>
      <c r="J546" s="113"/>
      <c r="K546" s="78"/>
      <c r="L546" s="123"/>
    </row>
    <row r="547" spans="1:12" s="79" customFormat="1" ht="31.5" hidden="1" customHeight="1" outlineLevel="1" x14ac:dyDescent="0.25">
      <c r="A547" s="63" t="s">
        <v>1226</v>
      </c>
      <c r="B547" s="64" t="s">
        <v>1227</v>
      </c>
      <c r="C547" s="86" t="s">
        <v>1228</v>
      </c>
      <c r="D547" s="66" t="s">
        <v>58</v>
      </c>
      <c r="E547" s="75">
        <v>36</v>
      </c>
      <c r="F547" s="75">
        <v>36</v>
      </c>
      <c r="G547" s="47">
        <f t="shared" si="11"/>
        <v>0</v>
      </c>
      <c r="H547" s="68"/>
      <c r="I547" s="69"/>
      <c r="J547" s="113"/>
      <c r="K547" s="78"/>
      <c r="L547" s="123"/>
    </row>
    <row r="548" spans="1:12" s="79" customFormat="1" ht="31.5" hidden="1" customHeight="1" outlineLevel="1" x14ac:dyDescent="0.25">
      <c r="A548" s="63" t="s">
        <v>1229</v>
      </c>
      <c r="B548" s="64" t="s">
        <v>1230</v>
      </c>
      <c r="C548" s="86" t="s">
        <v>1208</v>
      </c>
      <c r="D548" s="66" t="s">
        <v>86</v>
      </c>
      <c r="E548" s="75">
        <v>64</v>
      </c>
      <c r="F548" s="75">
        <v>64</v>
      </c>
      <c r="G548" s="47">
        <f t="shared" si="11"/>
        <v>0</v>
      </c>
      <c r="H548" s="68"/>
      <c r="I548" s="69"/>
      <c r="J548" s="113"/>
      <c r="K548" s="78"/>
      <c r="L548" s="123"/>
    </row>
    <row r="549" spans="1:12" s="79" customFormat="1" ht="31.5" hidden="1" customHeight="1" outlineLevel="1" x14ac:dyDescent="0.25">
      <c r="A549" s="63" t="s">
        <v>1231</v>
      </c>
      <c r="B549" s="64" t="s">
        <v>1232</v>
      </c>
      <c r="C549" s="86" t="s">
        <v>1233</v>
      </c>
      <c r="D549" s="66" t="s">
        <v>259</v>
      </c>
      <c r="E549" s="75">
        <v>31.65</v>
      </c>
      <c r="F549" s="75">
        <v>31.65</v>
      </c>
      <c r="G549" s="47">
        <f t="shared" si="11"/>
        <v>0</v>
      </c>
      <c r="H549" s="68"/>
      <c r="I549" s="69"/>
      <c r="J549" s="113"/>
      <c r="K549" s="78"/>
      <c r="L549" s="123"/>
    </row>
    <row r="550" spans="1:12" s="79" customFormat="1" ht="31.5" hidden="1" customHeight="1" outlineLevel="1" x14ac:dyDescent="0.25">
      <c r="A550" s="63" t="s">
        <v>1234</v>
      </c>
      <c r="B550" s="64" t="s">
        <v>1235</v>
      </c>
      <c r="C550" s="86" t="s">
        <v>1236</v>
      </c>
      <c r="D550" s="66" t="s">
        <v>86</v>
      </c>
      <c r="E550" s="75">
        <v>76.5</v>
      </c>
      <c r="F550" s="75">
        <v>76.5</v>
      </c>
      <c r="G550" s="47">
        <f t="shared" si="11"/>
        <v>0</v>
      </c>
      <c r="H550" s="68"/>
      <c r="I550" s="69"/>
      <c r="J550" s="113"/>
      <c r="K550" s="78"/>
      <c r="L550" s="123"/>
    </row>
    <row r="551" spans="1:12" s="79" customFormat="1" ht="31.5" hidden="1" customHeight="1" outlineLevel="1" x14ac:dyDescent="0.25">
      <c r="A551" s="63" t="s">
        <v>1237</v>
      </c>
      <c r="B551" s="64" t="s">
        <v>1238</v>
      </c>
      <c r="C551" s="86" t="s">
        <v>1239</v>
      </c>
      <c r="D551" s="66" t="s">
        <v>86</v>
      </c>
      <c r="E551" s="75">
        <v>28</v>
      </c>
      <c r="F551" s="75">
        <v>28</v>
      </c>
      <c r="G551" s="47">
        <f t="shared" si="11"/>
        <v>0</v>
      </c>
      <c r="H551" s="68"/>
      <c r="I551" s="69"/>
      <c r="J551" s="113"/>
      <c r="K551" s="78"/>
      <c r="L551" s="123"/>
    </row>
    <row r="552" spans="1:12" s="79" customFormat="1" ht="31.5" hidden="1" customHeight="1" outlineLevel="1" x14ac:dyDescent="0.25">
      <c r="A552" s="63" t="s">
        <v>1240</v>
      </c>
      <c r="B552" s="64" t="s">
        <v>1241</v>
      </c>
      <c r="C552" s="86" t="s">
        <v>1213</v>
      </c>
      <c r="D552" s="66" t="s">
        <v>220</v>
      </c>
      <c r="E552" s="75">
        <v>18.2</v>
      </c>
      <c r="F552" s="75">
        <v>18.2</v>
      </c>
      <c r="G552" s="47">
        <f t="shared" si="11"/>
        <v>0</v>
      </c>
      <c r="H552" s="68"/>
      <c r="I552" s="69"/>
      <c r="J552" s="113"/>
      <c r="K552" s="78"/>
      <c r="L552" s="123"/>
    </row>
    <row r="553" spans="1:12" s="79" customFormat="1" ht="31.5" hidden="1" customHeight="1" outlineLevel="1" x14ac:dyDescent="0.25">
      <c r="A553" s="63" t="s">
        <v>1242</v>
      </c>
      <c r="B553" s="64" t="s">
        <v>1243</v>
      </c>
      <c r="C553" s="86" t="s">
        <v>387</v>
      </c>
      <c r="D553" s="66" t="s">
        <v>220</v>
      </c>
      <c r="E553" s="75">
        <v>16</v>
      </c>
      <c r="F553" s="75">
        <v>16</v>
      </c>
      <c r="G553" s="47">
        <f t="shared" si="11"/>
        <v>0</v>
      </c>
      <c r="H553" s="68"/>
      <c r="I553" s="69"/>
      <c r="J553" s="113"/>
      <c r="K553" s="78"/>
      <c r="L553" s="123"/>
    </row>
    <row r="554" spans="1:12" s="79" customFormat="1" ht="31.5" hidden="1" customHeight="1" outlineLevel="1" x14ac:dyDescent="0.25">
      <c r="A554" s="63" t="s">
        <v>1244</v>
      </c>
      <c r="B554" s="64" t="s">
        <v>1245</v>
      </c>
      <c r="C554" s="85" t="s">
        <v>1246</v>
      </c>
      <c r="D554" s="66"/>
      <c r="E554" s="75">
        <v>0</v>
      </c>
      <c r="F554" s="75"/>
      <c r="G554" s="47">
        <f t="shared" si="11"/>
        <v>0</v>
      </c>
      <c r="H554" s="81"/>
      <c r="I554" s="69"/>
      <c r="J554" s="113"/>
      <c r="K554" s="78"/>
      <c r="L554" s="123"/>
    </row>
    <row r="555" spans="1:12" s="79" customFormat="1" ht="31.5" hidden="1" customHeight="1" outlineLevel="1" x14ac:dyDescent="0.25">
      <c r="A555" s="63" t="s">
        <v>1247</v>
      </c>
      <c r="B555" s="64" t="s">
        <v>1248</v>
      </c>
      <c r="C555" s="86" t="s">
        <v>1249</v>
      </c>
      <c r="D555" s="66" t="s">
        <v>58</v>
      </c>
      <c r="E555" s="75">
        <v>10089.89</v>
      </c>
      <c r="F555" s="75">
        <v>10089.89</v>
      </c>
      <c r="G555" s="47">
        <f t="shared" si="11"/>
        <v>0</v>
      </c>
      <c r="H555" s="68"/>
      <c r="I555" s="69"/>
      <c r="J555" s="113"/>
      <c r="K555" s="78"/>
      <c r="L555" s="123"/>
    </row>
    <row r="556" spans="1:12" s="79" customFormat="1" ht="31.5" hidden="1" customHeight="1" outlineLevel="1" x14ac:dyDescent="0.25">
      <c r="A556" s="63" t="s">
        <v>1250</v>
      </c>
      <c r="B556" s="64" t="s">
        <v>1251</v>
      </c>
      <c r="C556" s="85" t="s">
        <v>1252</v>
      </c>
      <c r="D556" s="66"/>
      <c r="E556" s="75">
        <v>0</v>
      </c>
      <c r="F556" s="75"/>
      <c r="G556" s="47">
        <f t="shared" si="11"/>
        <v>0</v>
      </c>
      <c r="H556" s="81"/>
      <c r="I556" s="69"/>
      <c r="J556" s="113"/>
      <c r="K556" s="78"/>
      <c r="L556" s="123"/>
    </row>
    <row r="557" spans="1:12" s="79" customFormat="1" ht="31.5" hidden="1" customHeight="1" outlineLevel="1" x14ac:dyDescent="0.25">
      <c r="A557" s="63" t="s">
        <v>1253</v>
      </c>
      <c r="B557" s="64" t="s">
        <v>1254</v>
      </c>
      <c r="C557" s="86" t="s">
        <v>1255</v>
      </c>
      <c r="D557" s="66" t="s">
        <v>58</v>
      </c>
      <c r="E557" s="75">
        <v>17949.439999999999</v>
      </c>
      <c r="F557" s="75">
        <v>17949.439999999999</v>
      </c>
      <c r="G557" s="47">
        <f t="shared" si="11"/>
        <v>0</v>
      </c>
      <c r="H557" s="68"/>
      <c r="I557" s="69"/>
      <c r="J557" s="113"/>
      <c r="K557" s="78"/>
      <c r="L557" s="123"/>
    </row>
    <row r="558" spans="1:12" s="79" customFormat="1" ht="31.5" hidden="1" customHeight="1" outlineLevel="1" x14ac:dyDescent="0.25">
      <c r="A558" s="63" t="s">
        <v>1256</v>
      </c>
      <c r="B558" s="64" t="s">
        <v>1257</v>
      </c>
      <c r="C558" s="85" t="s">
        <v>417</v>
      </c>
      <c r="D558" s="66"/>
      <c r="E558" s="75">
        <v>0</v>
      </c>
      <c r="F558" s="75"/>
      <c r="G558" s="47">
        <f t="shared" si="11"/>
        <v>0</v>
      </c>
      <c r="H558" s="81"/>
      <c r="I558" s="69"/>
      <c r="J558" s="113"/>
      <c r="K558" s="78"/>
      <c r="L558" s="123"/>
    </row>
    <row r="559" spans="1:12" s="79" customFormat="1" ht="31.5" hidden="1" customHeight="1" outlineLevel="1" x14ac:dyDescent="0.25">
      <c r="A559" s="63" t="s">
        <v>1258</v>
      </c>
      <c r="B559" s="64" t="s">
        <v>1259</v>
      </c>
      <c r="C559" s="86" t="s">
        <v>420</v>
      </c>
      <c r="D559" s="66" t="s">
        <v>86</v>
      </c>
      <c r="E559" s="75">
        <v>533.61</v>
      </c>
      <c r="F559" s="75">
        <v>533.61</v>
      </c>
      <c r="G559" s="47">
        <f t="shared" si="11"/>
        <v>0</v>
      </c>
      <c r="H559" s="68"/>
      <c r="I559" s="69"/>
      <c r="J559" s="113"/>
      <c r="K559" s="78"/>
      <c r="L559" s="123"/>
    </row>
    <row r="560" spans="1:12" s="79" customFormat="1" ht="31.5" hidden="1" customHeight="1" outlineLevel="1" x14ac:dyDescent="0.25">
      <c r="A560" s="63" t="s">
        <v>1260</v>
      </c>
      <c r="B560" s="64" t="s">
        <v>1261</v>
      </c>
      <c r="C560" s="86" t="s">
        <v>1262</v>
      </c>
      <c r="D560" s="66" t="s">
        <v>58</v>
      </c>
      <c r="E560" s="75">
        <v>7.17</v>
      </c>
      <c r="F560" s="75">
        <v>7.17</v>
      </c>
      <c r="G560" s="47">
        <f t="shared" si="11"/>
        <v>0</v>
      </c>
      <c r="H560" s="68"/>
      <c r="I560" s="69"/>
      <c r="J560" s="113"/>
      <c r="K560" s="78"/>
      <c r="L560" s="123"/>
    </row>
    <row r="561" spans="1:173" s="79" customFormat="1" ht="31.5" hidden="1" customHeight="1" outlineLevel="1" x14ac:dyDescent="0.25">
      <c r="A561" s="63" t="s">
        <v>1263</v>
      </c>
      <c r="B561" s="64" t="s">
        <v>1264</v>
      </c>
      <c r="C561" s="86" t="s">
        <v>1265</v>
      </c>
      <c r="D561" s="66" t="s">
        <v>58</v>
      </c>
      <c r="E561" s="75">
        <v>13.99</v>
      </c>
      <c r="F561" s="75">
        <v>13.99</v>
      </c>
      <c r="G561" s="47">
        <f t="shared" si="11"/>
        <v>0</v>
      </c>
      <c r="H561" s="68"/>
      <c r="I561" s="69"/>
      <c r="J561" s="113"/>
      <c r="K561" s="78"/>
      <c r="L561" s="123"/>
    </row>
    <row r="562" spans="1:173" s="79" customFormat="1" ht="31.5" hidden="1" customHeight="1" outlineLevel="1" x14ac:dyDescent="0.25">
      <c r="A562" s="63" t="s">
        <v>1266</v>
      </c>
      <c r="B562" s="64" t="s">
        <v>1267</v>
      </c>
      <c r="C562" s="85" t="s">
        <v>390</v>
      </c>
      <c r="D562" s="66"/>
      <c r="E562" s="75">
        <v>0</v>
      </c>
      <c r="F562" s="75"/>
      <c r="G562" s="47">
        <f t="shared" si="11"/>
        <v>0</v>
      </c>
      <c r="H562" s="81"/>
      <c r="I562" s="69"/>
      <c r="J562" s="113"/>
      <c r="K562" s="78"/>
      <c r="L562" s="123"/>
    </row>
    <row r="563" spans="1:173" s="79" customFormat="1" ht="31.5" hidden="1" customHeight="1" outlineLevel="1" x14ac:dyDescent="0.25">
      <c r="A563" s="63" t="s">
        <v>1268</v>
      </c>
      <c r="B563" s="64" t="s">
        <v>1269</v>
      </c>
      <c r="C563" s="86" t="s">
        <v>399</v>
      </c>
      <c r="D563" s="66" t="s">
        <v>1116</v>
      </c>
      <c r="E563" s="75">
        <v>31.8</v>
      </c>
      <c r="F563" s="75">
        <v>31.8</v>
      </c>
      <c r="G563" s="47">
        <f t="shared" si="11"/>
        <v>0</v>
      </c>
      <c r="H563" s="68"/>
      <c r="I563" s="69"/>
      <c r="J563" s="113"/>
      <c r="K563" s="78"/>
      <c r="L563" s="123"/>
    </row>
    <row r="564" spans="1:173" s="79" customFormat="1" ht="31.5" hidden="1" customHeight="1" outlineLevel="1" x14ac:dyDescent="0.25">
      <c r="A564" s="63" t="s">
        <v>1270</v>
      </c>
      <c r="B564" s="64" t="s">
        <v>1271</v>
      </c>
      <c r="C564" s="86" t="s">
        <v>396</v>
      </c>
      <c r="D564" s="66" t="s">
        <v>121</v>
      </c>
      <c r="E564" s="75">
        <v>162</v>
      </c>
      <c r="F564" s="75">
        <v>162</v>
      </c>
      <c r="G564" s="47">
        <f t="shared" si="11"/>
        <v>0</v>
      </c>
      <c r="H564" s="68"/>
      <c r="I564" s="69"/>
      <c r="J564" s="113"/>
      <c r="K564" s="78"/>
      <c r="L564" s="123"/>
    </row>
    <row r="565" spans="1:173" s="79" customFormat="1" ht="31.5" hidden="1" customHeight="1" outlineLevel="1" x14ac:dyDescent="0.25">
      <c r="A565" s="63" t="s">
        <v>1272</v>
      </c>
      <c r="B565" s="64" t="s">
        <v>1273</v>
      </c>
      <c r="C565" s="86" t="s">
        <v>1274</v>
      </c>
      <c r="D565" s="66" t="s">
        <v>58</v>
      </c>
      <c r="E565" s="75">
        <v>2.2000000000000002</v>
      </c>
      <c r="F565" s="75">
        <v>2.2000000000000002</v>
      </c>
      <c r="G565" s="47">
        <f t="shared" si="11"/>
        <v>0</v>
      </c>
      <c r="H565" s="68"/>
      <c r="I565" s="69"/>
      <c r="J565" s="113"/>
      <c r="K565" s="78"/>
      <c r="L565" s="123"/>
    </row>
    <row r="566" spans="1:173" s="71" customFormat="1" ht="31.5" customHeight="1" collapsed="1" x14ac:dyDescent="0.25">
      <c r="A566" s="93" t="s">
        <v>1275</v>
      </c>
      <c r="B566" s="41" t="s">
        <v>1276</v>
      </c>
      <c r="C566" s="42" t="s">
        <v>1436</v>
      </c>
      <c r="D566" s="43" t="s">
        <v>90</v>
      </c>
      <c r="E566" s="47">
        <v>1</v>
      </c>
      <c r="F566" s="47">
        <v>0</v>
      </c>
      <c r="G566" s="47">
        <f t="shared" si="11"/>
        <v>1</v>
      </c>
      <c r="H566" s="46"/>
      <c r="I566" s="59"/>
      <c r="J566" s="114"/>
      <c r="K566" s="108"/>
      <c r="L566" s="124"/>
    </row>
    <row r="567" spans="1:173" s="79" customFormat="1" ht="31.5" hidden="1" customHeight="1" outlineLevel="1" x14ac:dyDescent="0.25">
      <c r="A567" s="63" t="s">
        <v>1277</v>
      </c>
      <c r="B567" s="64" t="s">
        <v>1278</v>
      </c>
      <c r="C567" s="65" t="s">
        <v>1279</v>
      </c>
      <c r="D567" s="66" t="s">
        <v>90</v>
      </c>
      <c r="E567" s="75">
        <v>2</v>
      </c>
      <c r="F567" s="75">
        <v>2</v>
      </c>
      <c r="G567" s="47">
        <f t="shared" si="11"/>
        <v>0</v>
      </c>
      <c r="H567" s="68"/>
      <c r="I567" s="69"/>
      <c r="J567" s="113"/>
      <c r="K567" s="78"/>
      <c r="L567" s="123"/>
    </row>
    <row r="568" spans="1:173" s="25" customFormat="1" ht="35.25" customHeight="1" collapsed="1" x14ac:dyDescent="0.25">
      <c r="A568" s="55" t="s">
        <v>1280</v>
      </c>
      <c r="B568" s="41"/>
      <c r="C568" s="42" t="s">
        <v>1281</v>
      </c>
      <c r="D568" s="48"/>
      <c r="E568" s="23">
        <v>0</v>
      </c>
      <c r="F568" s="74"/>
      <c r="G568" s="49"/>
      <c r="H568" s="51"/>
      <c r="I568" s="60"/>
      <c r="J568" s="115"/>
      <c r="K568" s="8"/>
      <c r="L568" s="119"/>
      <c r="M568" s="24"/>
      <c r="N568" s="24"/>
      <c r="O568" s="24"/>
      <c r="P568" s="24"/>
      <c r="Q568" s="24"/>
      <c r="R568" s="24"/>
      <c r="S568" s="24"/>
      <c r="T568" s="24"/>
      <c r="U568" s="24"/>
      <c r="V568" s="24"/>
      <c r="W568" s="24"/>
      <c r="X568" s="24"/>
      <c r="Y568" s="24"/>
      <c r="Z568" s="24"/>
      <c r="AA568" s="24"/>
      <c r="AB568" s="24"/>
      <c r="AC568" s="24"/>
      <c r="AD568" s="24"/>
      <c r="AE568" s="24"/>
      <c r="AF568" s="24"/>
      <c r="AG568" s="24"/>
      <c r="AH568" s="24"/>
      <c r="AI568" s="24"/>
      <c r="AJ568" s="24"/>
      <c r="AK568" s="24"/>
      <c r="AL568" s="24"/>
      <c r="AM568" s="24"/>
      <c r="AN568" s="24"/>
      <c r="AO568" s="24"/>
      <c r="AP568" s="24"/>
      <c r="AQ568" s="24"/>
      <c r="AR568" s="24"/>
      <c r="AS568" s="24"/>
      <c r="AT568" s="24"/>
      <c r="AU568" s="24"/>
      <c r="AV568" s="24"/>
      <c r="AW568" s="24"/>
      <c r="AX568" s="24"/>
      <c r="AY568" s="24"/>
      <c r="AZ568" s="24"/>
      <c r="BA568" s="24"/>
      <c r="BB568" s="24"/>
      <c r="BC568" s="24"/>
      <c r="BD568" s="24"/>
      <c r="BE568" s="24"/>
      <c r="BF568" s="24"/>
      <c r="BG568" s="24"/>
      <c r="BH568" s="24"/>
      <c r="BI568" s="24"/>
      <c r="BJ568" s="24"/>
      <c r="BK568" s="24"/>
      <c r="BL568" s="24"/>
      <c r="BM568" s="24"/>
      <c r="BN568" s="24"/>
      <c r="BO568" s="24"/>
      <c r="BP568" s="24"/>
      <c r="BQ568" s="24"/>
      <c r="BR568" s="24"/>
      <c r="BS568" s="24"/>
      <c r="BT568" s="24"/>
      <c r="BU568" s="24"/>
      <c r="BV568" s="24"/>
      <c r="BW568" s="24"/>
      <c r="BX568" s="24"/>
      <c r="BY568" s="24"/>
      <c r="BZ568" s="24"/>
      <c r="CA568" s="24"/>
      <c r="CB568" s="24"/>
      <c r="CC568" s="24"/>
      <c r="CD568" s="24"/>
      <c r="CE568" s="24"/>
      <c r="CF568" s="24"/>
      <c r="CG568" s="24"/>
      <c r="CH568" s="24"/>
      <c r="CI568" s="24"/>
      <c r="CJ568" s="24"/>
      <c r="CK568" s="24"/>
      <c r="CL568" s="24"/>
      <c r="CM568" s="24"/>
      <c r="CN568" s="24"/>
      <c r="CO568" s="24"/>
      <c r="CP568" s="24"/>
      <c r="CQ568" s="24"/>
      <c r="CR568" s="24"/>
      <c r="CS568" s="24"/>
      <c r="CT568" s="24"/>
      <c r="CU568" s="24"/>
      <c r="CV568" s="24"/>
      <c r="CW568" s="24"/>
      <c r="CX568" s="24"/>
      <c r="CY568" s="24"/>
      <c r="CZ568" s="24"/>
      <c r="DA568" s="24"/>
      <c r="DB568" s="24"/>
      <c r="DC568" s="24"/>
      <c r="DD568" s="24"/>
      <c r="DE568" s="24"/>
      <c r="DF568" s="24"/>
      <c r="DG568" s="24"/>
      <c r="DH568" s="24"/>
      <c r="DI568" s="24"/>
      <c r="DJ568" s="24"/>
      <c r="DK568" s="24"/>
      <c r="DL568" s="24"/>
      <c r="DM568" s="24"/>
      <c r="DN568" s="24"/>
      <c r="DO568" s="24"/>
      <c r="DP568" s="24"/>
      <c r="DQ568" s="24"/>
      <c r="DR568" s="24"/>
      <c r="DS568" s="24"/>
      <c r="DT568" s="24"/>
      <c r="DU568" s="24"/>
      <c r="DV568" s="24"/>
      <c r="DW568" s="24"/>
      <c r="DX568" s="24"/>
      <c r="DY568" s="24"/>
      <c r="DZ568" s="24"/>
      <c r="EA568" s="24"/>
      <c r="EB568" s="24"/>
      <c r="EC568" s="24"/>
      <c r="ED568" s="24"/>
      <c r="EE568" s="24"/>
      <c r="EF568" s="24"/>
      <c r="EG568" s="24"/>
      <c r="EH568" s="24"/>
      <c r="EI568" s="24"/>
      <c r="EJ568" s="24"/>
      <c r="EK568" s="24"/>
      <c r="EL568" s="24"/>
      <c r="EM568" s="24"/>
      <c r="EN568" s="24"/>
      <c r="EO568" s="24"/>
      <c r="EP568" s="24"/>
      <c r="EQ568" s="24"/>
      <c r="ER568" s="24"/>
      <c r="ES568" s="24"/>
      <c r="ET568" s="24"/>
      <c r="EU568" s="24"/>
      <c r="EV568" s="24"/>
      <c r="EW568" s="24"/>
      <c r="EX568" s="24"/>
      <c r="EY568" s="24"/>
      <c r="EZ568" s="24"/>
      <c r="FA568" s="24"/>
      <c r="FB568" s="24"/>
      <c r="FC568" s="24"/>
      <c r="FD568" s="24"/>
      <c r="FE568" s="24"/>
      <c r="FF568" s="24"/>
      <c r="FG568" s="24"/>
      <c r="FH568" s="24"/>
      <c r="FI568" s="24"/>
      <c r="FJ568" s="24"/>
      <c r="FK568" s="24"/>
      <c r="FL568" s="24"/>
      <c r="FM568" s="24"/>
      <c r="FN568" s="24"/>
      <c r="FO568" s="24"/>
      <c r="FP568" s="24"/>
      <c r="FQ568" s="24"/>
    </row>
    <row r="569" spans="1:173" s="25" customFormat="1" ht="31.5" customHeight="1" x14ac:dyDescent="0.25">
      <c r="A569" s="55" t="s">
        <v>1282</v>
      </c>
      <c r="B569" s="41" t="s">
        <v>1283</v>
      </c>
      <c r="C569" s="45" t="s">
        <v>1437</v>
      </c>
      <c r="D569" s="43" t="s">
        <v>90</v>
      </c>
      <c r="E569" s="23">
        <v>4</v>
      </c>
      <c r="F569" s="47">
        <v>3</v>
      </c>
      <c r="G569" s="47">
        <f t="shared" si="11"/>
        <v>1</v>
      </c>
      <c r="H569" s="46"/>
      <c r="I569" s="59"/>
      <c r="J569" s="114"/>
      <c r="K569" s="8"/>
      <c r="L569" s="119"/>
      <c r="M569" s="24"/>
      <c r="N569" s="24"/>
      <c r="O569" s="24"/>
      <c r="P569" s="24"/>
      <c r="Q569" s="24"/>
      <c r="R569" s="24"/>
      <c r="S569" s="24"/>
      <c r="T569" s="24"/>
      <c r="U569" s="24"/>
      <c r="V569" s="24"/>
      <c r="W569" s="24"/>
      <c r="X569" s="24"/>
      <c r="Y569" s="24"/>
      <c r="Z569" s="24"/>
      <c r="AA569" s="24"/>
      <c r="AB569" s="24"/>
      <c r="AC569" s="24"/>
      <c r="AD569" s="24"/>
      <c r="AE569" s="24"/>
      <c r="AF569" s="24"/>
      <c r="AG569" s="24"/>
      <c r="AH569" s="24"/>
      <c r="AI569" s="24"/>
      <c r="AJ569" s="24"/>
      <c r="AK569" s="24"/>
      <c r="AL569" s="24"/>
      <c r="AM569" s="24"/>
      <c r="AN569" s="24"/>
      <c r="AO569" s="24"/>
      <c r="AP569" s="24"/>
      <c r="AQ569" s="24"/>
      <c r="AR569" s="24"/>
      <c r="AS569" s="24"/>
      <c r="AT569" s="24"/>
      <c r="AU569" s="24"/>
      <c r="AV569" s="24"/>
      <c r="AW569" s="24"/>
      <c r="AX569" s="24"/>
      <c r="AY569" s="24"/>
      <c r="AZ569" s="24"/>
      <c r="BA569" s="24"/>
      <c r="BB569" s="24"/>
      <c r="BC569" s="24"/>
      <c r="BD569" s="24"/>
      <c r="BE569" s="24"/>
      <c r="BF569" s="24"/>
      <c r="BG569" s="24"/>
      <c r="BH569" s="24"/>
      <c r="BI569" s="24"/>
      <c r="BJ569" s="24"/>
      <c r="BK569" s="24"/>
      <c r="BL569" s="24"/>
      <c r="BM569" s="24"/>
      <c r="BN569" s="24"/>
      <c r="BO569" s="24"/>
      <c r="BP569" s="24"/>
      <c r="BQ569" s="24"/>
      <c r="BR569" s="24"/>
      <c r="BS569" s="24"/>
      <c r="BT569" s="24"/>
      <c r="BU569" s="24"/>
      <c r="BV569" s="24"/>
      <c r="BW569" s="24"/>
      <c r="BX569" s="24"/>
      <c r="BY569" s="24"/>
      <c r="BZ569" s="24"/>
      <c r="CA569" s="24"/>
      <c r="CB569" s="24"/>
      <c r="CC569" s="24"/>
      <c r="CD569" s="24"/>
      <c r="CE569" s="24"/>
      <c r="CF569" s="24"/>
      <c r="CG569" s="24"/>
      <c r="CH569" s="24"/>
      <c r="CI569" s="24"/>
      <c r="CJ569" s="24"/>
      <c r="CK569" s="24"/>
      <c r="CL569" s="24"/>
      <c r="CM569" s="24"/>
      <c r="CN569" s="24"/>
      <c r="CO569" s="24"/>
      <c r="CP569" s="24"/>
      <c r="CQ569" s="24"/>
      <c r="CR569" s="24"/>
      <c r="CS569" s="24"/>
      <c r="CT569" s="24"/>
      <c r="CU569" s="24"/>
      <c r="CV569" s="24"/>
      <c r="CW569" s="24"/>
      <c r="CX569" s="24"/>
      <c r="CY569" s="24"/>
      <c r="CZ569" s="24"/>
      <c r="DA569" s="24"/>
      <c r="DB569" s="24"/>
      <c r="DC569" s="24"/>
      <c r="DD569" s="24"/>
      <c r="DE569" s="24"/>
      <c r="DF569" s="24"/>
      <c r="DG569" s="24"/>
      <c r="DH569" s="24"/>
      <c r="DI569" s="24"/>
      <c r="DJ569" s="24"/>
      <c r="DK569" s="24"/>
      <c r="DL569" s="24"/>
      <c r="DM569" s="24"/>
      <c r="DN569" s="24"/>
      <c r="DO569" s="24"/>
      <c r="DP569" s="24"/>
      <c r="DQ569" s="24"/>
      <c r="DR569" s="24"/>
      <c r="DS569" s="24"/>
      <c r="DT569" s="24"/>
      <c r="DU569" s="24"/>
      <c r="DV569" s="24"/>
      <c r="DW569" s="24"/>
      <c r="DX569" s="24"/>
      <c r="DY569" s="24"/>
      <c r="DZ569" s="24"/>
      <c r="EA569" s="24"/>
      <c r="EB569" s="24"/>
      <c r="EC569" s="24"/>
      <c r="ED569" s="24"/>
      <c r="EE569" s="24"/>
      <c r="EF569" s="24"/>
      <c r="EG569" s="24"/>
      <c r="EH569" s="24"/>
      <c r="EI569" s="24"/>
      <c r="EJ569" s="24"/>
      <c r="EK569" s="24"/>
      <c r="EL569" s="24"/>
      <c r="EM569" s="24"/>
      <c r="EN569" s="24"/>
      <c r="EO569" s="24"/>
      <c r="EP569" s="24"/>
      <c r="EQ569" s="24"/>
      <c r="ER569" s="24"/>
      <c r="ES569" s="24"/>
      <c r="ET569" s="24"/>
      <c r="EU569" s="24"/>
      <c r="EV569" s="24"/>
      <c r="EW569" s="24"/>
      <c r="EX569" s="24"/>
      <c r="EY569" s="24"/>
      <c r="EZ569" s="24"/>
      <c r="FA569" s="24"/>
      <c r="FB569" s="24"/>
      <c r="FC569" s="24"/>
      <c r="FD569" s="24"/>
      <c r="FE569" s="24"/>
      <c r="FF569" s="24"/>
      <c r="FG569" s="24"/>
      <c r="FH569" s="24"/>
      <c r="FI569" s="24"/>
      <c r="FJ569" s="24"/>
      <c r="FK569" s="24"/>
      <c r="FL569" s="24"/>
      <c r="FM569" s="24"/>
      <c r="FN569" s="24"/>
      <c r="FO569" s="24"/>
      <c r="FP569" s="24"/>
      <c r="FQ569" s="24"/>
    </row>
    <row r="570" spans="1:173" s="79" customFormat="1" ht="31.5" hidden="1" customHeight="1" outlineLevel="1" x14ac:dyDescent="0.25">
      <c r="A570" s="63" t="s">
        <v>1284</v>
      </c>
      <c r="B570" s="64" t="s">
        <v>1285</v>
      </c>
      <c r="C570" s="65" t="s">
        <v>1286</v>
      </c>
      <c r="D570" s="66" t="s">
        <v>90</v>
      </c>
      <c r="E570" s="75">
        <v>2</v>
      </c>
      <c r="F570" s="75">
        <v>2</v>
      </c>
      <c r="G570" s="75">
        <f t="shared" si="11"/>
        <v>0</v>
      </c>
      <c r="H570" s="68"/>
      <c r="I570" s="69"/>
      <c r="J570" s="113"/>
      <c r="K570" s="78"/>
      <c r="L570" s="123"/>
    </row>
    <row r="571" spans="1:173" s="79" customFormat="1" ht="35.25" hidden="1" customHeight="1" outlineLevel="1" x14ac:dyDescent="0.25">
      <c r="A571" s="63" t="s">
        <v>1287</v>
      </c>
      <c r="B571" s="64"/>
      <c r="C571" s="80" t="s">
        <v>1288</v>
      </c>
      <c r="D571" s="87"/>
      <c r="E571" s="75"/>
      <c r="F571" s="88"/>
      <c r="G571" s="76"/>
      <c r="H571" s="89"/>
      <c r="I571" s="90"/>
      <c r="J571" s="116"/>
      <c r="K571" s="78"/>
      <c r="L571" s="123"/>
    </row>
    <row r="572" spans="1:173" s="79" customFormat="1" ht="31.5" hidden="1" customHeight="1" outlineLevel="1" x14ac:dyDescent="0.25">
      <c r="A572" s="63" t="s">
        <v>1289</v>
      </c>
      <c r="B572" s="64" t="s">
        <v>1290</v>
      </c>
      <c r="C572" s="65" t="s">
        <v>1291</v>
      </c>
      <c r="D572" s="66" t="s">
        <v>28</v>
      </c>
      <c r="E572" s="75">
        <v>1</v>
      </c>
      <c r="F572" s="75">
        <v>1</v>
      </c>
      <c r="G572" s="75">
        <f t="shared" si="11"/>
        <v>0</v>
      </c>
      <c r="H572" s="68"/>
      <c r="I572" s="69"/>
      <c r="J572" s="113"/>
      <c r="K572" s="78"/>
      <c r="L572" s="123"/>
    </row>
    <row r="573" spans="1:173" s="25" customFormat="1" ht="35.25" customHeight="1" collapsed="1" x14ac:dyDescent="0.25">
      <c r="A573" s="55" t="s">
        <v>19</v>
      </c>
      <c r="B573" s="41"/>
      <c r="C573" s="42" t="s">
        <v>1292</v>
      </c>
      <c r="D573" s="48"/>
      <c r="E573" s="23"/>
      <c r="F573" s="74"/>
      <c r="G573" s="49"/>
      <c r="H573" s="51"/>
      <c r="I573" s="60"/>
      <c r="J573" s="115"/>
      <c r="K573" s="8"/>
      <c r="L573" s="119"/>
      <c r="M573" s="24"/>
      <c r="N573" s="24"/>
      <c r="O573" s="24"/>
      <c r="P573" s="24"/>
      <c r="Q573" s="24"/>
      <c r="R573" s="24"/>
      <c r="S573" s="24"/>
      <c r="T573" s="24"/>
      <c r="U573" s="24"/>
      <c r="V573" s="24"/>
      <c r="W573" s="24"/>
      <c r="X573" s="24"/>
      <c r="Y573" s="24"/>
      <c r="Z573" s="24"/>
      <c r="AA573" s="24"/>
      <c r="AB573" s="24"/>
      <c r="AC573" s="24"/>
      <c r="AD573" s="24"/>
      <c r="AE573" s="24"/>
      <c r="AF573" s="24"/>
      <c r="AG573" s="24"/>
      <c r="AH573" s="24"/>
      <c r="AI573" s="24"/>
      <c r="AJ573" s="24"/>
      <c r="AK573" s="24"/>
      <c r="AL573" s="24"/>
      <c r="AM573" s="24"/>
      <c r="AN573" s="24"/>
      <c r="AO573" s="24"/>
      <c r="AP573" s="24"/>
      <c r="AQ573" s="24"/>
      <c r="AR573" s="24"/>
      <c r="AS573" s="24"/>
      <c r="AT573" s="24"/>
      <c r="AU573" s="24"/>
      <c r="AV573" s="24"/>
      <c r="AW573" s="24"/>
      <c r="AX573" s="24"/>
      <c r="AY573" s="24"/>
      <c r="AZ573" s="24"/>
      <c r="BA573" s="24"/>
      <c r="BB573" s="24"/>
      <c r="BC573" s="24"/>
      <c r="BD573" s="24"/>
      <c r="BE573" s="24"/>
      <c r="BF573" s="24"/>
      <c r="BG573" s="24"/>
      <c r="BH573" s="24"/>
      <c r="BI573" s="24"/>
      <c r="BJ573" s="24"/>
      <c r="BK573" s="24"/>
      <c r="BL573" s="24"/>
      <c r="BM573" s="24"/>
      <c r="BN573" s="24"/>
      <c r="BO573" s="24"/>
      <c r="BP573" s="24"/>
      <c r="BQ573" s="24"/>
      <c r="BR573" s="24"/>
      <c r="BS573" s="24"/>
      <c r="BT573" s="24"/>
      <c r="BU573" s="24"/>
      <c r="BV573" s="24"/>
      <c r="BW573" s="24"/>
      <c r="BX573" s="24"/>
      <c r="BY573" s="24"/>
      <c r="BZ573" s="24"/>
      <c r="CA573" s="24"/>
      <c r="CB573" s="24"/>
      <c r="CC573" s="24"/>
      <c r="CD573" s="24"/>
      <c r="CE573" s="24"/>
      <c r="CF573" s="24"/>
      <c r="CG573" s="24"/>
      <c r="CH573" s="24"/>
      <c r="CI573" s="24"/>
      <c r="CJ573" s="24"/>
      <c r="CK573" s="24"/>
      <c r="CL573" s="24"/>
      <c r="CM573" s="24"/>
      <c r="CN573" s="24"/>
      <c r="CO573" s="24"/>
      <c r="CP573" s="24"/>
      <c r="CQ573" s="24"/>
      <c r="CR573" s="24"/>
      <c r="CS573" s="24"/>
      <c r="CT573" s="24"/>
      <c r="CU573" s="24"/>
      <c r="CV573" s="24"/>
      <c r="CW573" s="24"/>
      <c r="CX573" s="24"/>
      <c r="CY573" s="24"/>
      <c r="CZ573" s="24"/>
      <c r="DA573" s="24"/>
      <c r="DB573" s="24"/>
      <c r="DC573" s="24"/>
      <c r="DD573" s="24"/>
      <c r="DE573" s="24"/>
      <c r="DF573" s="24"/>
      <c r="DG573" s="24"/>
      <c r="DH573" s="24"/>
      <c r="DI573" s="24"/>
      <c r="DJ573" s="24"/>
      <c r="DK573" s="24"/>
      <c r="DL573" s="24"/>
      <c r="DM573" s="24"/>
      <c r="DN573" s="24"/>
      <c r="DO573" s="24"/>
      <c r="DP573" s="24"/>
      <c r="DQ573" s="24"/>
      <c r="DR573" s="24"/>
      <c r="DS573" s="24"/>
      <c r="DT573" s="24"/>
      <c r="DU573" s="24"/>
      <c r="DV573" s="24"/>
      <c r="DW573" s="24"/>
      <c r="DX573" s="24"/>
      <c r="DY573" s="24"/>
      <c r="DZ573" s="24"/>
      <c r="EA573" s="24"/>
      <c r="EB573" s="24"/>
      <c r="EC573" s="24"/>
      <c r="ED573" s="24"/>
      <c r="EE573" s="24"/>
      <c r="EF573" s="24"/>
      <c r="EG573" s="24"/>
      <c r="EH573" s="24"/>
      <c r="EI573" s="24"/>
      <c r="EJ573" s="24"/>
      <c r="EK573" s="24"/>
      <c r="EL573" s="24"/>
      <c r="EM573" s="24"/>
      <c r="EN573" s="24"/>
      <c r="EO573" s="24"/>
      <c r="EP573" s="24"/>
      <c r="EQ573" s="24"/>
      <c r="ER573" s="24"/>
      <c r="ES573" s="24"/>
      <c r="ET573" s="24"/>
      <c r="EU573" s="24"/>
      <c r="EV573" s="24"/>
      <c r="EW573" s="24"/>
      <c r="EX573" s="24"/>
      <c r="EY573" s="24"/>
      <c r="EZ573" s="24"/>
      <c r="FA573" s="24"/>
      <c r="FB573" s="24"/>
      <c r="FC573" s="24"/>
      <c r="FD573" s="24"/>
      <c r="FE573" s="24"/>
      <c r="FF573" s="24"/>
      <c r="FG573" s="24"/>
      <c r="FH573" s="24"/>
      <c r="FI573" s="24"/>
      <c r="FJ573" s="24"/>
      <c r="FK573" s="24"/>
      <c r="FL573" s="24"/>
      <c r="FM573" s="24"/>
      <c r="FN573" s="24"/>
      <c r="FO573" s="24"/>
      <c r="FP573" s="24"/>
      <c r="FQ573" s="24"/>
    </row>
    <row r="574" spans="1:173" s="25" customFormat="1" ht="31.5" customHeight="1" x14ac:dyDescent="0.25">
      <c r="A574" s="55" t="s">
        <v>20</v>
      </c>
      <c r="B574" s="41" t="s">
        <v>1293</v>
      </c>
      <c r="C574" s="45" t="s">
        <v>1294</v>
      </c>
      <c r="D574" s="43" t="s">
        <v>28</v>
      </c>
      <c r="E574" s="23">
        <v>1</v>
      </c>
      <c r="F574" s="47">
        <v>1</v>
      </c>
      <c r="G574" s="47">
        <v>1</v>
      </c>
      <c r="H574" s="46"/>
      <c r="I574" s="59"/>
      <c r="J574" s="114">
        <v>1073861291.9200001</v>
      </c>
      <c r="K574" s="8">
        <f>J574*G574</f>
        <v>1073861291.9200001</v>
      </c>
      <c r="L574" s="119"/>
      <c r="M574" s="24"/>
      <c r="N574" s="24"/>
      <c r="O574" s="24"/>
      <c r="P574" s="24"/>
      <c r="Q574" s="24"/>
      <c r="R574" s="24"/>
      <c r="S574" s="24"/>
      <c r="T574" s="24"/>
      <c r="U574" s="24"/>
      <c r="V574" s="24"/>
      <c r="W574" s="24"/>
      <c r="X574" s="24"/>
      <c r="Y574" s="24"/>
      <c r="Z574" s="24"/>
      <c r="AA574" s="24"/>
      <c r="AB574" s="24"/>
      <c r="AC574" s="24"/>
      <c r="AD574" s="24"/>
      <c r="AE574" s="24"/>
      <c r="AF574" s="24"/>
      <c r="AG574" s="24"/>
      <c r="AH574" s="24"/>
      <c r="AI574" s="24"/>
      <c r="AJ574" s="24"/>
      <c r="AK574" s="24"/>
      <c r="AL574" s="24"/>
      <c r="AM574" s="24"/>
      <c r="AN574" s="24"/>
      <c r="AO574" s="24"/>
      <c r="AP574" s="24"/>
      <c r="AQ574" s="24"/>
      <c r="AR574" s="24"/>
      <c r="AS574" s="24"/>
      <c r="AT574" s="24"/>
      <c r="AU574" s="24"/>
      <c r="AV574" s="24"/>
      <c r="AW574" s="24"/>
      <c r="AX574" s="24"/>
      <c r="AY574" s="24"/>
      <c r="AZ574" s="24"/>
      <c r="BA574" s="24"/>
      <c r="BB574" s="24"/>
      <c r="BC574" s="24"/>
      <c r="BD574" s="24"/>
      <c r="BE574" s="24"/>
      <c r="BF574" s="24"/>
      <c r="BG574" s="24"/>
      <c r="BH574" s="24"/>
      <c r="BI574" s="24"/>
      <c r="BJ574" s="24"/>
      <c r="BK574" s="24"/>
      <c r="BL574" s="24"/>
      <c r="BM574" s="24"/>
      <c r="BN574" s="24"/>
      <c r="BO574" s="24"/>
      <c r="BP574" s="24"/>
      <c r="BQ574" s="24"/>
      <c r="BR574" s="24"/>
      <c r="BS574" s="24"/>
      <c r="BT574" s="24"/>
      <c r="BU574" s="24"/>
      <c r="BV574" s="24"/>
      <c r="BW574" s="24"/>
      <c r="BX574" s="24"/>
      <c r="BY574" s="24"/>
      <c r="BZ574" s="24"/>
      <c r="CA574" s="24"/>
      <c r="CB574" s="24"/>
      <c r="CC574" s="24"/>
      <c r="CD574" s="24"/>
      <c r="CE574" s="24"/>
      <c r="CF574" s="24"/>
      <c r="CG574" s="24"/>
      <c r="CH574" s="24"/>
      <c r="CI574" s="24"/>
      <c r="CJ574" s="24"/>
      <c r="CK574" s="24"/>
      <c r="CL574" s="24"/>
      <c r="CM574" s="24"/>
      <c r="CN574" s="24"/>
      <c r="CO574" s="24"/>
      <c r="CP574" s="24"/>
      <c r="CQ574" s="24"/>
      <c r="CR574" s="24"/>
      <c r="CS574" s="24"/>
      <c r="CT574" s="24"/>
      <c r="CU574" s="24"/>
      <c r="CV574" s="24"/>
      <c r="CW574" s="24"/>
      <c r="CX574" s="24"/>
      <c r="CY574" s="24"/>
      <c r="CZ574" s="24"/>
      <c r="DA574" s="24"/>
      <c r="DB574" s="24"/>
      <c r="DC574" s="24"/>
      <c r="DD574" s="24"/>
      <c r="DE574" s="24"/>
      <c r="DF574" s="24"/>
      <c r="DG574" s="24"/>
      <c r="DH574" s="24"/>
      <c r="DI574" s="24"/>
      <c r="DJ574" s="24"/>
      <c r="DK574" s="24"/>
      <c r="DL574" s="24"/>
      <c r="DM574" s="24"/>
      <c r="DN574" s="24"/>
      <c r="DO574" s="24"/>
      <c r="DP574" s="24"/>
      <c r="DQ574" s="24"/>
      <c r="DR574" s="24"/>
      <c r="DS574" s="24"/>
      <c r="DT574" s="24"/>
      <c r="DU574" s="24"/>
      <c r="DV574" s="24"/>
      <c r="DW574" s="24"/>
      <c r="DX574" s="24"/>
      <c r="DY574" s="24"/>
      <c r="DZ574" s="24"/>
      <c r="EA574" s="24"/>
      <c r="EB574" s="24"/>
      <c r="EC574" s="24"/>
      <c r="ED574" s="24"/>
      <c r="EE574" s="24"/>
      <c r="EF574" s="24"/>
      <c r="EG574" s="24"/>
      <c r="EH574" s="24"/>
      <c r="EI574" s="24"/>
      <c r="EJ574" s="24"/>
      <c r="EK574" s="24"/>
      <c r="EL574" s="24"/>
      <c r="EM574" s="24"/>
      <c r="EN574" s="24"/>
      <c r="EO574" s="24"/>
      <c r="EP574" s="24"/>
      <c r="EQ574" s="24"/>
      <c r="ER574" s="24"/>
      <c r="ES574" s="24"/>
      <c r="ET574" s="24"/>
      <c r="EU574" s="24"/>
      <c r="EV574" s="24"/>
      <c r="EW574" s="24"/>
      <c r="EX574" s="24"/>
      <c r="EY574" s="24"/>
      <c r="EZ574" s="24"/>
      <c r="FA574" s="24"/>
      <c r="FB574" s="24"/>
      <c r="FC574" s="24"/>
      <c r="FD574" s="24"/>
      <c r="FE574" s="24"/>
      <c r="FF574" s="24"/>
      <c r="FG574" s="24"/>
      <c r="FH574" s="24"/>
      <c r="FI574" s="24"/>
      <c r="FJ574" s="24"/>
      <c r="FK574" s="24"/>
      <c r="FL574" s="24"/>
      <c r="FM574" s="24"/>
      <c r="FN574" s="24"/>
      <c r="FO574" s="24"/>
      <c r="FP574" s="24"/>
      <c r="FQ574" s="24"/>
    </row>
    <row r="575" spans="1:173" s="25" customFormat="1" ht="31.5" customHeight="1" x14ac:dyDescent="0.25">
      <c r="A575" s="55" t="s">
        <v>21</v>
      </c>
      <c r="B575" s="41" t="s">
        <v>1295</v>
      </c>
      <c r="C575" s="45" t="s">
        <v>1442</v>
      </c>
      <c r="D575" s="43" t="s">
        <v>28</v>
      </c>
      <c r="E575" s="23">
        <v>1</v>
      </c>
      <c r="F575" s="47">
        <v>1</v>
      </c>
      <c r="G575" s="47">
        <v>1</v>
      </c>
      <c r="H575" s="46"/>
      <c r="I575" s="59"/>
      <c r="J575" s="114">
        <v>308792657.68000001</v>
      </c>
      <c r="K575" s="8">
        <f t="shared" ref="K575:K576" si="12">J575*G575</f>
        <v>308792657.68000001</v>
      </c>
      <c r="L575" s="119"/>
      <c r="M575" s="24"/>
      <c r="N575" s="24"/>
      <c r="O575" s="24"/>
      <c r="P575" s="24"/>
      <c r="Q575" s="24"/>
      <c r="R575" s="24"/>
      <c r="S575" s="24"/>
      <c r="T575" s="24"/>
      <c r="U575" s="24"/>
      <c r="V575" s="24"/>
      <c r="W575" s="24"/>
      <c r="X575" s="24"/>
      <c r="Y575" s="24"/>
      <c r="Z575" s="24"/>
      <c r="AA575" s="24"/>
      <c r="AB575" s="24"/>
      <c r="AC575" s="24"/>
      <c r="AD575" s="24"/>
      <c r="AE575" s="24"/>
      <c r="AF575" s="24"/>
      <c r="AG575" s="24"/>
      <c r="AH575" s="24"/>
      <c r="AI575" s="24"/>
      <c r="AJ575" s="24"/>
      <c r="AK575" s="24"/>
      <c r="AL575" s="24"/>
      <c r="AM575" s="24"/>
      <c r="AN575" s="24"/>
      <c r="AO575" s="24"/>
      <c r="AP575" s="24"/>
      <c r="AQ575" s="24"/>
      <c r="AR575" s="24"/>
      <c r="AS575" s="24"/>
      <c r="AT575" s="24"/>
      <c r="AU575" s="24"/>
      <c r="AV575" s="24"/>
      <c r="AW575" s="24"/>
      <c r="AX575" s="24"/>
      <c r="AY575" s="24"/>
      <c r="AZ575" s="24"/>
      <c r="BA575" s="24"/>
      <c r="BB575" s="24"/>
      <c r="BC575" s="24"/>
      <c r="BD575" s="24"/>
      <c r="BE575" s="24"/>
      <c r="BF575" s="24"/>
      <c r="BG575" s="24"/>
      <c r="BH575" s="24"/>
      <c r="BI575" s="24"/>
      <c r="BJ575" s="24"/>
      <c r="BK575" s="24"/>
      <c r="BL575" s="24"/>
      <c r="BM575" s="24"/>
      <c r="BN575" s="24"/>
      <c r="BO575" s="24"/>
      <c r="BP575" s="24"/>
      <c r="BQ575" s="24"/>
      <c r="BR575" s="24"/>
      <c r="BS575" s="24"/>
      <c r="BT575" s="24"/>
      <c r="BU575" s="24"/>
      <c r="BV575" s="24"/>
      <c r="BW575" s="24"/>
      <c r="BX575" s="24"/>
      <c r="BY575" s="24"/>
      <c r="BZ575" s="24"/>
      <c r="CA575" s="24"/>
      <c r="CB575" s="24"/>
      <c r="CC575" s="24"/>
      <c r="CD575" s="24"/>
      <c r="CE575" s="24"/>
      <c r="CF575" s="24"/>
      <c r="CG575" s="24"/>
      <c r="CH575" s="24"/>
      <c r="CI575" s="24"/>
      <c r="CJ575" s="24"/>
      <c r="CK575" s="24"/>
      <c r="CL575" s="24"/>
      <c r="CM575" s="24"/>
      <c r="CN575" s="24"/>
      <c r="CO575" s="24"/>
      <c r="CP575" s="24"/>
      <c r="CQ575" s="24"/>
      <c r="CR575" s="24"/>
      <c r="CS575" s="24"/>
      <c r="CT575" s="24"/>
      <c r="CU575" s="24"/>
      <c r="CV575" s="24"/>
      <c r="CW575" s="24"/>
      <c r="CX575" s="24"/>
      <c r="CY575" s="24"/>
      <c r="CZ575" s="24"/>
      <c r="DA575" s="24"/>
      <c r="DB575" s="24"/>
      <c r="DC575" s="24"/>
      <c r="DD575" s="24"/>
      <c r="DE575" s="24"/>
      <c r="DF575" s="24"/>
      <c r="DG575" s="24"/>
      <c r="DH575" s="24"/>
      <c r="DI575" s="24"/>
      <c r="DJ575" s="24"/>
      <c r="DK575" s="24"/>
      <c r="DL575" s="24"/>
      <c r="DM575" s="24"/>
      <c r="DN575" s="24"/>
      <c r="DO575" s="24"/>
      <c r="DP575" s="24"/>
      <c r="DQ575" s="24"/>
      <c r="DR575" s="24"/>
      <c r="DS575" s="24"/>
      <c r="DT575" s="24"/>
      <c r="DU575" s="24"/>
      <c r="DV575" s="24"/>
      <c r="DW575" s="24"/>
      <c r="DX575" s="24"/>
      <c r="DY575" s="24"/>
      <c r="DZ575" s="24"/>
      <c r="EA575" s="24"/>
      <c r="EB575" s="24"/>
      <c r="EC575" s="24"/>
      <c r="ED575" s="24"/>
      <c r="EE575" s="24"/>
      <c r="EF575" s="24"/>
      <c r="EG575" s="24"/>
      <c r="EH575" s="24"/>
      <c r="EI575" s="24"/>
      <c r="EJ575" s="24"/>
      <c r="EK575" s="24"/>
      <c r="EL575" s="24"/>
      <c r="EM575" s="24"/>
      <c r="EN575" s="24"/>
      <c r="EO575" s="24"/>
      <c r="EP575" s="24"/>
      <c r="EQ575" s="24"/>
      <c r="ER575" s="24"/>
      <c r="ES575" s="24"/>
      <c r="ET575" s="24"/>
      <c r="EU575" s="24"/>
      <c r="EV575" s="24"/>
      <c r="EW575" s="24"/>
      <c r="EX575" s="24"/>
      <c r="EY575" s="24"/>
      <c r="EZ575" s="24"/>
      <c r="FA575" s="24"/>
      <c r="FB575" s="24"/>
      <c r="FC575" s="24"/>
      <c r="FD575" s="24"/>
      <c r="FE575" s="24"/>
      <c r="FF575" s="24"/>
      <c r="FG575" s="24"/>
      <c r="FH575" s="24"/>
      <c r="FI575" s="24"/>
      <c r="FJ575" s="24"/>
      <c r="FK575" s="24"/>
      <c r="FL575" s="24"/>
      <c r="FM575" s="24"/>
      <c r="FN575" s="24"/>
      <c r="FO575" s="24"/>
      <c r="FP575" s="24"/>
      <c r="FQ575" s="24"/>
    </row>
    <row r="576" spans="1:173" s="25" customFormat="1" ht="31.5" customHeight="1" x14ac:dyDescent="0.25">
      <c r="A576" s="55" t="s">
        <v>22</v>
      </c>
      <c r="B576" s="41" t="s">
        <v>1296</v>
      </c>
      <c r="C576" s="45" t="s">
        <v>1297</v>
      </c>
      <c r="D576" s="43" t="s">
        <v>28</v>
      </c>
      <c r="E576" s="23">
        <v>1</v>
      </c>
      <c r="F576" s="47">
        <v>1</v>
      </c>
      <c r="G576" s="47">
        <v>1</v>
      </c>
      <c r="H576" s="46"/>
      <c r="I576" s="59"/>
      <c r="J576" s="114">
        <v>26883913.940000001</v>
      </c>
      <c r="K576" s="8">
        <f t="shared" si="12"/>
        <v>26883913.940000001</v>
      </c>
      <c r="L576" s="119"/>
      <c r="M576" s="24"/>
      <c r="N576" s="24"/>
      <c r="O576" s="24"/>
      <c r="P576" s="24"/>
      <c r="Q576" s="24"/>
      <c r="R576" s="24"/>
      <c r="S576" s="24"/>
      <c r="T576" s="24"/>
      <c r="U576" s="24"/>
      <c r="V576" s="24"/>
      <c r="W576" s="24"/>
      <c r="X576" s="24"/>
      <c r="Y576" s="24"/>
      <c r="Z576" s="24"/>
      <c r="AA576" s="24"/>
      <c r="AB576" s="24"/>
      <c r="AC576" s="24"/>
      <c r="AD576" s="24"/>
      <c r="AE576" s="24"/>
      <c r="AF576" s="24"/>
      <c r="AG576" s="24"/>
      <c r="AH576" s="24"/>
      <c r="AI576" s="24"/>
      <c r="AJ576" s="24"/>
      <c r="AK576" s="24"/>
      <c r="AL576" s="24"/>
      <c r="AM576" s="24"/>
      <c r="AN576" s="24"/>
      <c r="AO576" s="24"/>
      <c r="AP576" s="24"/>
      <c r="AQ576" s="24"/>
      <c r="AR576" s="24"/>
      <c r="AS576" s="24"/>
      <c r="AT576" s="24"/>
      <c r="AU576" s="24"/>
      <c r="AV576" s="24"/>
      <c r="AW576" s="24"/>
      <c r="AX576" s="24"/>
      <c r="AY576" s="24"/>
      <c r="AZ576" s="24"/>
      <c r="BA576" s="24"/>
      <c r="BB576" s="24"/>
      <c r="BC576" s="24"/>
      <c r="BD576" s="24"/>
      <c r="BE576" s="24"/>
      <c r="BF576" s="24"/>
      <c r="BG576" s="24"/>
      <c r="BH576" s="24"/>
      <c r="BI576" s="24"/>
      <c r="BJ576" s="24"/>
      <c r="BK576" s="24"/>
      <c r="BL576" s="24"/>
      <c r="BM576" s="24"/>
      <c r="BN576" s="24"/>
      <c r="BO576" s="24"/>
      <c r="BP576" s="24"/>
      <c r="BQ576" s="24"/>
      <c r="BR576" s="24"/>
      <c r="BS576" s="24"/>
      <c r="BT576" s="24"/>
      <c r="BU576" s="24"/>
      <c r="BV576" s="24"/>
      <c r="BW576" s="24"/>
      <c r="BX576" s="24"/>
      <c r="BY576" s="24"/>
      <c r="BZ576" s="24"/>
      <c r="CA576" s="24"/>
      <c r="CB576" s="24"/>
      <c r="CC576" s="24"/>
      <c r="CD576" s="24"/>
      <c r="CE576" s="24"/>
      <c r="CF576" s="24"/>
      <c r="CG576" s="24"/>
      <c r="CH576" s="24"/>
      <c r="CI576" s="24"/>
      <c r="CJ576" s="24"/>
      <c r="CK576" s="24"/>
      <c r="CL576" s="24"/>
      <c r="CM576" s="24"/>
      <c r="CN576" s="24"/>
      <c r="CO576" s="24"/>
      <c r="CP576" s="24"/>
      <c r="CQ576" s="24"/>
      <c r="CR576" s="24"/>
      <c r="CS576" s="24"/>
      <c r="CT576" s="24"/>
      <c r="CU576" s="24"/>
      <c r="CV576" s="24"/>
      <c r="CW576" s="24"/>
      <c r="CX576" s="24"/>
      <c r="CY576" s="24"/>
      <c r="CZ576" s="24"/>
      <c r="DA576" s="24"/>
      <c r="DB576" s="24"/>
      <c r="DC576" s="24"/>
      <c r="DD576" s="24"/>
      <c r="DE576" s="24"/>
      <c r="DF576" s="24"/>
      <c r="DG576" s="24"/>
      <c r="DH576" s="24"/>
      <c r="DI576" s="24"/>
      <c r="DJ576" s="24"/>
      <c r="DK576" s="24"/>
      <c r="DL576" s="24"/>
      <c r="DM576" s="24"/>
      <c r="DN576" s="24"/>
      <c r="DO576" s="24"/>
      <c r="DP576" s="24"/>
      <c r="DQ576" s="24"/>
      <c r="DR576" s="24"/>
      <c r="DS576" s="24"/>
      <c r="DT576" s="24"/>
      <c r="DU576" s="24"/>
      <c r="DV576" s="24"/>
      <c r="DW576" s="24"/>
      <c r="DX576" s="24"/>
      <c r="DY576" s="24"/>
      <c r="DZ576" s="24"/>
      <c r="EA576" s="24"/>
      <c r="EB576" s="24"/>
      <c r="EC576" s="24"/>
      <c r="ED576" s="24"/>
      <c r="EE576" s="24"/>
      <c r="EF576" s="24"/>
      <c r="EG576" s="24"/>
      <c r="EH576" s="24"/>
      <c r="EI576" s="24"/>
      <c r="EJ576" s="24"/>
      <c r="EK576" s="24"/>
      <c r="EL576" s="24"/>
      <c r="EM576" s="24"/>
      <c r="EN576" s="24"/>
      <c r="EO576" s="24"/>
      <c r="EP576" s="24"/>
      <c r="EQ576" s="24"/>
      <c r="ER576" s="24"/>
      <c r="ES576" s="24"/>
      <c r="ET576" s="24"/>
      <c r="EU576" s="24"/>
      <c r="EV576" s="24"/>
      <c r="EW576" s="24"/>
      <c r="EX576" s="24"/>
      <c r="EY576" s="24"/>
      <c r="EZ576" s="24"/>
      <c r="FA576" s="24"/>
      <c r="FB576" s="24"/>
      <c r="FC576" s="24"/>
      <c r="FD576" s="24"/>
      <c r="FE576" s="24"/>
      <c r="FF576" s="24"/>
      <c r="FG576" s="24"/>
      <c r="FH576" s="24"/>
      <c r="FI576" s="24"/>
      <c r="FJ576" s="24"/>
      <c r="FK576" s="24"/>
      <c r="FL576" s="24"/>
      <c r="FM576" s="24"/>
      <c r="FN576" s="24"/>
      <c r="FO576" s="24"/>
      <c r="FP576" s="24"/>
      <c r="FQ576" s="24"/>
    </row>
    <row r="577" spans="1:173" s="25" customFormat="1" ht="35.25" customHeight="1" x14ac:dyDescent="0.25">
      <c r="A577" s="55" t="s">
        <v>1298</v>
      </c>
      <c r="B577" s="41"/>
      <c r="C577" s="42" t="s">
        <v>1299</v>
      </c>
      <c r="D577" s="48"/>
      <c r="E577" s="23">
        <v>0</v>
      </c>
      <c r="F577" s="74"/>
      <c r="G577" s="47"/>
      <c r="H577" s="51"/>
      <c r="I577" s="60"/>
      <c r="K577" s="8"/>
      <c r="L577" s="119"/>
      <c r="M577" s="24"/>
      <c r="N577" s="24"/>
      <c r="O577" s="24"/>
      <c r="P577" s="24"/>
      <c r="Q577" s="24"/>
      <c r="R577" s="24"/>
      <c r="S577" s="24"/>
      <c r="T577" s="24"/>
      <c r="U577" s="24"/>
      <c r="V577" s="24"/>
      <c r="W577" s="24"/>
      <c r="X577" s="24"/>
      <c r="Y577" s="24"/>
      <c r="Z577" s="24"/>
      <c r="AA577" s="24"/>
      <c r="AB577" s="24"/>
      <c r="AC577" s="24"/>
      <c r="AD577" s="24"/>
      <c r="AE577" s="24"/>
      <c r="AF577" s="24"/>
      <c r="AG577" s="24"/>
      <c r="AH577" s="24"/>
      <c r="AI577" s="24"/>
      <c r="AJ577" s="24"/>
      <c r="AK577" s="24"/>
      <c r="AL577" s="24"/>
      <c r="AM577" s="24"/>
      <c r="AN577" s="24"/>
      <c r="AO577" s="24"/>
      <c r="AP577" s="24"/>
      <c r="AQ577" s="24"/>
      <c r="AR577" s="24"/>
      <c r="AS577" s="24"/>
      <c r="AT577" s="24"/>
      <c r="AU577" s="24"/>
      <c r="AV577" s="24"/>
      <c r="AW577" s="24"/>
      <c r="AX577" s="24"/>
      <c r="AY577" s="24"/>
      <c r="AZ577" s="24"/>
      <c r="BA577" s="24"/>
      <c r="BB577" s="24"/>
      <c r="BC577" s="24"/>
      <c r="BD577" s="24"/>
      <c r="BE577" s="24"/>
      <c r="BF577" s="24"/>
      <c r="BG577" s="24"/>
      <c r="BH577" s="24"/>
      <c r="BI577" s="24"/>
      <c r="BJ577" s="24"/>
      <c r="BK577" s="24"/>
      <c r="BL577" s="24"/>
      <c r="BM577" s="24"/>
      <c r="BN577" s="24"/>
      <c r="BO577" s="24"/>
      <c r="BP577" s="24"/>
      <c r="BQ577" s="24"/>
      <c r="BR577" s="24"/>
      <c r="BS577" s="24"/>
      <c r="BT577" s="24"/>
      <c r="BU577" s="24"/>
      <c r="BV577" s="24"/>
      <c r="BW577" s="24"/>
      <c r="BX577" s="24"/>
      <c r="BY577" s="24"/>
      <c r="BZ577" s="24"/>
      <c r="CA577" s="24"/>
      <c r="CB577" s="24"/>
      <c r="CC577" s="24"/>
      <c r="CD577" s="24"/>
      <c r="CE577" s="24"/>
      <c r="CF577" s="24"/>
      <c r="CG577" s="24"/>
      <c r="CH577" s="24"/>
      <c r="CI577" s="24"/>
      <c r="CJ577" s="24"/>
      <c r="CK577" s="24"/>
      <c r="CL577" s="24"/>
      <c r="CM577" s="24"/>
      <c r="CN577" s="24"/>
      <c r="CO577" s="24"/>
      <c r="CP577" s="24"/>
      <c r="CQ577" s="24"/>
      <c r="CR577" s="24"/>
      <c r="CS577" s="24"/>
      <c r="CT577" s="24"/>
      <c r="CU577" s="24"/>
      <c r="CV577" s="24"/>
      <c r="CW577" s="24"/>
      <c r="CX577" s="24"/>
      <c r="CY577" s="24"/>
      <c r="CZ577" s="24"/>
      <c r="DA577" s="24"/>
      <c r="DB577" s="24"/>
      <c r="DC577" s="24"/>
      <c r="DD577" s="24"/>
      <c r="DE577" s="24"/>
      <c r="DF577" s="24"/>
      <c r="DG577" s="24"/>
      <c r="DH577" s="24"/>
      <c r="DI577" s="24"/>
      <c r="DJ577" s="24"/>
      <c r="DK577" s="24"/>
      <c r="DL577" s="24"/>
      <c r="DM577" s="24"/>
      <c r="DN577" s="24"/>
      <c r="DO577" s="24"/>
      <c r="DP577" s="24"/>
      <c r="DQ577" s="24"/>
      <c r="DR577" s="24"/>
      <c r="DS577" s="24"/>
      <c r="DT577" s="24"/>
      <c r="DU577" s="24"/>
      <c r="DV577" s="24"/>
      <c r="DW577" s="24"/>
      <c r="DX577" s="24"/>
      <c r="DY577" s="24"/>
      <c r="DZ577" s="24"/>
      <c r="EA577" s="24"/>
      <c r="EB577" s="24"/>
      <c r="EC577" s="24"/>
      <c r="ED577" s="24"/>
      <c r="EE577" s="24"/>
      <c r="EF577" s="24"/>
      <c r="EG577" s="24"/>
      <c r="EH577" s="24"/>
      <c r="EI577" s="24"/>
      <c r="EJ577" s="24"/>
      <c r="EK577" s="24"/>
      <c r="EL577" s="24"/>
      <c r="EM577" s="24"/>
      <c r="EN577" s="24"/>
      <c r="EO577" s="24"/>
      <c r="EP577" s="24"/>
      <c r="EQ577" s="24"/>
      <c r="ER577" s="24"/>
      <c r="ES577" s="24"/>
      <c r="ET577" s="24"/>
      <c r="EU577" s="24"/>
      <c r="EV577" s="24"/>
      <c r="EW577" s="24"/>
      <c r="EX577" s="24"/>
      <c r="EY577" s="24"/>
      <c r="EZ577" s="24"/>
      <c r="FA577" s="24"/>
      <c r="FB577" s="24"/>
      <c r="FC577" s="24"/>
      <c r="FD577" s="24"/>
      <c r="FE577" s="24"/>
      <c r="FF577" s="24"/>
      <c r="FG577" s="24"/>
      <c r="FH577" s="24"/>
      <c r="FI577" s="24"/>
      <c r="FJ577" s="24"/>
      <c r="FK577" s="24"/>
      <c r="FL577" s="24"/>
      <c r="FM577" s="24"/>
      <c r="FN577" s="24"/>
      <c r="FO577" s="24"/>
      <c r="FP577" s="24"/>
      <c r="FQ577" s="24"/>
    </row>
    <row r="578" spans="1:173" s="25" customFormat="1" ht="31.5" customHeight="1" x14ac:dyDescent="0.25">
      <c r="A578" s="55" t="s">
        <v>1300</v>
      </c>
      <c r="B578" s="41" t="s">
        <v>1301</v>
      </c>
      <c r="C578" s="45" t="s">
        <v>1302</v>
      </c>
      <c r="D578" s="43" t="s">
        <v>28</v>
      </c>
      <c r="E578" s="23">
        <v>1</v>
      </c>
      <c r="F578" s="47">
        <v>1</v>
      </c>
      <c r="G578" s="47">
        <v>1</v>
      </c>
      <c r="H578" s="46"/>
      <c r="I578" s="59"/>
      <c r="J578" s="115">
        <v>290174622.93000001</v>
      </c>
      <c r="K578" s="8">
        <f>J578*G578</f>
        <v>290174622.93000001</v>
      </c>
      <c r="L578" s="119"/>
      <c r="M578" s="24"/>
      <c r="N578" s="24"/>
      <c r="O578" s="24"/>
      <c r="P578" s="24"/>
      <c r="Q578" s="24"/>
      <c r="R578" s="24"/>
      <c r="S578" s="24"/>
      <c r="T578" s="24"/>
      <c r="U578" s="24"/>
      <c r="V578" s="24"/>
      <c r="W578" s="24"/>
      <c r="X578" s="24"/>
      <c r="Y578" s="24"/>
      <c r="Z578" s="24"/>
      <c r="AA578" s="24"/>
      <c r="AB578" s="24"/>
      <c r="AC578" s="24"/>
      <c r="AD578" s="24"/>
      <c r="AE578" s="24"/>
      <c r="AF578" s="24"/>
      <c r="AG578" s="24"/>
      <c r="AH578" s="24"/>
      <c r="AI578" s="24"/>
      <c r="AJ578" s="24"/>
      <c r="AK578" s="24"/>
      <c r="AL578" s="24"/>
      <c r="AM578" s="24"/>
      <c r="AN578" s="24"/>
      <c r="AO578" s="24"/>
      <c r="AP578" s="24"/>
      <c r="AQ578" s="24"/>
      <c r="AR578" s="24"/>
      <c r="AS578" s="24"/>
      <c r="AT578" s="24"/>
      <c r="AU578" s="24"/>
      <c r="AV578" s="24"/>
      <c r="AW578" s="24"/>
      <c r="AX578" s="24"/>
      <c r="AY578" s="24"/>
      <c r="AZ578" s="24"/>
      <c r="BA578" s="24"/>
      <c r="BB578" s="24"/>
      <c r="BC578" s="24"/>
      <c r="BD578" s="24"/>
      <c r="BE578" s="24"/>
      <c r="BF578" s="24"/>
      <c r="BG578" s="24"/>
      <c r="BH578" s="24"/>
      <c r="BI578" s="24"/>
      <c r="BJ578" s="24"/>
      <c r="BK578" s="24"/>
      <c r="BL578" s="24"/>
      <c r="BM578" s="24"/>
      <c r="BN578" s="24"/>
      <c r="BO578" s="24"/>
      <c r="BP578" s="24"/>
      <c r="BQ578" s="24"/>
      <c r="BR578" s="24"/>
      <c r="BS578" s="24"/>
      <c r="BT578" s="24"/>
      <c r="BU578" s="24"/>
      <c r="BV578" s="24"/>
      <c r="BW578" s="24"/>
      <c r="BX578" s="24"/>
      <c r="BY578" s="24"/>
      <c r="BZ578" s="24"/>
      <c r="CA578" s="24"/>
      <c r="CB578" s="24"/>
      <c r="CC578" s="24"/>
      <c r="CD578" s="24"/>
      <c r="CE578" s="24"/>
      <c r="CF578" s="24"/>
      <c r="CG578" s="24"/>
      <c r="CH578" s="24"/>
      <c r="CI578" s="24"/>
      <c r="CJ578" s="24"/>
      <c r="CK578" s="24"/>
      <c r="CL578" s="24"/>
      <c r="CM578" s="24"/>
      <c r="CN578" s="24"/>
      <c r="CO578" s="24"/>
      <c r="CP578" s="24"/>
      <c r="CQ578" s="24"/>
      <c r="CR578" s="24"/>
      <c r="CS578" s="24"/>
      <c r="CT578" s="24"/>
      <c r="CU578" s="24"/>
      <c r="CV578" s="24"/>
      <c r="CW578" s="24"/>
      <c r="CX578" s="24"/>
      <c r="CY578" s="24"/>
      <c r="CZ578" s="24"/>
      <c r="DA578" s="24"/>
      <c r="DB578" s="24"/>
      <c r="DC578" s="24"/>
      <c r="DD578" s="24"/>
      <c r="DE578" s="24"/>
      <c r="DF578" s="24"/>
      <c r="DG578" s="24"/>
      <c r="DH578" s="24"/>
      <c r="DI578" s="24"/>
      <c r="DJ578" s="24"/>
      <c r="DK578" s="24"/>
      <c r="DL578" s="24"/>
      <c r="DM578" s="24"/>
      <c r="DN578" s="24"/>
      <c r="DO578" s="24"/>
      <c r="DP578" s="24"/>
      <c r="DQ578" s="24"/>
      <c r="DR578" s="24"/>
      <c r="DS578" s="24"/>
      <c r="DT578" s="24"/>
      <c r="DU578" s="24"/>
      <c r="DV578" s="24"/>
      <c r="DW578" s="24"/>
      <c r="DX578" s="24"/>
      <c r="DY578" s="24"/>
      <c r="DZ578" s="24"/>
      <c r="EA578" s="24"/>
      <c r="EB578" s="24"/>
      <c r="EC578" s="24"/>
      <c r="ED578" s="24"/>
      <c r="EE578" s="24"/>
      <c r="EF578" s="24"/>
      <c r="EG578" s="24"/>
      <c r="EH578" s="24"/>
      <c r="EI578" s="24"/>
      <c r="EJ578" s="24"/>
      <c r="EK578" s="24"/>
      <c r="EL578" s="24"/>
      <c r="EM578" s="24"/>
      <c r="EN578" s="24"/>
      <c r="EO578" s="24"/>
      <c r="EP578" s="24"/>
      <c r="EQ578" s="24"/>
      <c r="ER578" s="24"/>
      <c r="ES578" s="24"/>
      <c r="ET578" s="24"/>
      <c r="EU578" s="24"/>
      <c r="EV578" s="24"/>
      <c r="EW578" s="24"/>
      <c r="EX578" s="24"/>
      <c r="EY578" s="24"/>
      <c r="EZ578" s="24"/>
      <c r="FA578" s="24"/>
      <c r="FB578" s="24"/>
      <c r="FC578" s="24"/>
      <c r="FD578" s="24"/>
      <c r="FE578" s="24"/>
      <c r="FF578" s="24"/>
      <c r="FG578" s="24"/>
      <c r="FH578" s="24"/>
      <c r="FI578" s="24"/>
      <c r="FJ578" s="24"/>
      <c r="FK578" s="24"/>
      <c r="FL578" s="24"/>
      <c r="FM578" s="24"/>
      <c r="FN578" s="24"/>
      <c r="FO578" s="24"/>
      <c r="FP578" s="24"/>
      <c r="FQ578" s="24"/>
    </row>
    <row r="579" spans="1:173" s="25" customFormat="1" ht="31.5" customHeight="1" x14ac:dyDescent="0.25">
      <c r="A579" s="55" t="s">
        <v>1303</v>
      </c>
      <c r="B579" s="41" t="s">
        <v>1304</v>
      </c>
      <c r="C579" s="45" t="s">
        <v>1305</v>
      </c>
      <c r="D579" s="43" t="s">
        <v>28</v>
      </c>
      <c r="E579" s="23">
        <v>1</v>
      </c>
      <c r="F579" s="47">
        <v>1</v>
      </c>
      <c r="G579" s="47">
        <v>1</v>
      </c>
      <c r="H579" s="46"/>
      <c r="I579" s="59"/>
      <c r="J579" s="114">
        <v>598089125.62</v>
      </c>
      <c r="K579" s="8">
        <f t="shared" ref="K579:K580" si="13">J579*G579</f>
        <v>598089125.62</v>
      </c>
      <c r="L579" s="119"/>
      <c r="M579" s="24"/>
      <c r="N579" s="24"/>
      <c r="O579" s="24"/>
      <c r="P579" s="24"/>
      <c r="Q579" s="24"/>
      <c r="R579" s="24"/>
      <c r="S579" s="24"/>
      <c r="T579" s="24"/>
      <c r="U579" s="24"/>
      <c r="V579" s="24"/>
      <c r="W579" s="24"/>
      <c r="X579" s="24"/>
      <c r="Y579" s="24"/>
      <c r="Z579" s="24"/>
      <c r="AA579" s="24"/>
      <c r="AB579" s="24"/>
      <c r="AC579" s="24"/>
      <c r="AD579" s="24"/>
      <c r="AE579" s="24"/>
      <c r="AF579" s="24"/>
      <c r="AG579" s="24"/>
      <c r="AH579" s="24"/>
      <c r="AI579" s="24"/>
      <c r="AJ579" s="24"/>
      <c r="AK579" s="24"/>
      <c r="AL579" s="24"/>
      <c r="AM579" s="24"/>
      <c r="AN579" s="24"/>
      <c r="AO579" s="24"/>
      <c r="AP579" s="24"/>
      <c r="AQ579" s="24"/>
      <c r="AR579" s="24"/>
      <c r="AS579" s="24"/>
      <c r="AT579" s="24"/>
      <c r="AU579" s="24"/>
      <c r="AV579" s="24"/>
      <c r="AW579" s="24"/>
      <c r="AX579" s="24"/>
      <c r="AY579" s="24"/>
      <c r="AZ579" s="24"/>
      <c r="BA579" s="24"/>
      <c r="BB579" s="24"/>
      <c r="BC579" s="24"/>
      <c r="BD579" s="24"/>
      <c r="BE579" s="24"/>
      <c r="BF579" s="24"/>
      <c r="BG579" s="24"/>
      <c r="BH579" s="24"/>
      <c r="BI579" s="24"/>
      <c r="BJ579" s="24"/>
      <c r="BK579" s="24"/>
      <c r="BL579" s="24"/>
      <c r="BM579" s="24"/>
      <c r="BN579" s="24"/>
      <c r="BO579" s="24"/>
      <c r="BP579" s="24"/>
      <c r="BQ579" s="24"/>
      <c r="BR579" s="24"/>
      <c r="BS579" s="24"/>
      <c r="BT579" s="24"/>
      <c r="BU579" s="24"/>
      <c r="BV579" s="24"/>
      <c r="BW579" s="24"/>
      <c r="BX579" s="24"/>
      <c r="BY579" s="24"/>
      <c r="BZ579" s="24"/>
      <c r="CA579" s="24"/>
      <c r="CB579" s="24"/>
      <c r="CC579" s="24"/>
      <c r="CD579" s="24"/>
      <c r="CE579" s="24"/>
      <c r="CF579" s="24"/>
      <c r="CG579" s="24"/>
      <c r="CH579" s="24"/>
      <c r="CI579" s="24"/>
      <c r="CJ579" s="24"/>
      <c r="CK579" s="24"/>
      <c r="CL579" s="24"/>
      <c r="CM579" s="24"/>
      <c r="CN579" s="24"/>
      <c r="CO579" s="24"/>
      <c r="CP579" s="24"/>
      <c r="CQ579" s="24"/>
      <c r="CR579" s="24"/>
      <c r="CS579" s="24"/>
      <c r="CT579" s="24"/>
      <c r="CU579" s="24"/>
      <c r="CV579" s="24"/>
      <c r="CW579" s="24"/>
      <c r="CX579" s="24"/>
      <c r="CY579" s="24"/>
      <c r="CZ579" s="24"/>
      <c r="DA579" s="24"/>
      <c r="DB579" s="24"/>
      <c r="DC579" s="24"/>
      <c r="DD579" s="24"/>
      <c r="DE579" s="24"/>
      <c r="DF579" s="24"/>
      <c r="DG579" s="24"/>
      <c r="DH579" s="24"/>
      <c r="DI579" s="24"/>
      <c r="DJ579" s="24"/>
      <c r="DK579" s="24"/>
      <c r="DL579" s="24"/>
      <c r="DM579" s="24"/>
      <c r="DN579" s="24"/>
      <c r="DO579" s="24"/>
      <c r="DP579" s="24"/>
      <c r="DQ579" s="24"/>
      <c r="DR579" s="24"/>
      <c r="DS579" s="24"/>
      <c r="DT579" s="24"/>
      <c r="DU579" s="24"/>
      <c r="DV579" s="24"/>
      <c r="DW579" s="24"/>
      <c r="DX579" s="24"/>
      <c r="DY579" s="24"/>
      <c r="DZ579" s="24"/>
      <c r="EA579" s="24"/>
      <c r="EB579" s="24"/>
      <c r="EC579" s="24"/>
      <c r="ED579" s="24"/>
      <c r="EE579" s="24"/>
      <c r="EF579" s="24"/>
      <c r="EG579" s="24"/>
      <c r="EH579" s="24"/>
      <c r="EI579" s="24"/>
      <c r="EJ579" s="24"/>
      <c r="EK579" s="24"/>
      <c r="EL579" s="24"/>
      <c r="EM579" s="24"/>
      <c r="EN579" s="24"/>
      <c r="EO579" s="24"/>
      <c r="EP579" s="24"/>
      <c r="EQ579" s="24"/>
      <c r="ER579" s="24"/>
      <c r="ES579" s="24"/>
      <c r="ET579" s="24"/>
      <c r="EU579" s="24"/>
      <c r="EV579" s="24"/>
      <c r="EW579" s="24"/>
      <c r="EX579" s="24"/>
      <c r="EY579" s="24"/>
      <c r="EZ579" s="24"/>
      <c r="FA579" s="24"/>
      <c r="FB579" s="24"/>
      <c r="FC579" s="24"/>
      <c r="FD579" s="24"/>
      <c r="FE579" s="24"/>
      <c r="FF579" s="24"/>
      <c r="FG579" s="24"/>
      <c r="FH579" s="24"/>
      <c r="FI579" s="24"/>
      <c r="FJ579" s="24"/>
      <c r="FK579" s="24"/>
      <c r="FL579" s="24"/>
      <c r="FM579" s="24"/>
      <c r="FN579" s="24"/>
      <c r="FO579" s="24"/>
      <c r="FP579" s="24"/>
      <c r="FQ579" s="24"/>
    </row>
    <row r="580" spans="1:173" s="25" customFormat="1" ht="31.5" customHeight="1" x14ac:dyDescent="0.25">
      <c r="A580" s="55" t="s">
        <v>1306</v>
      </c>
      <c r="B580" s="41" t="s">
        <v>1307</v>
      </c>
      <c r="C580" s="45" t="s">
        <v>1308</v>
      </c>
      <c r="D580" s="43" t="s">
        <v>28</v>
      </c>
      <c r="E580" s="23">
        <v>1</v>
      </c>
      <c r="F580" s="47">
        <v>1</v>
      </c>
      <c r="G580" s="47">
        <v>1</v>
      </c>
      <c r="H580" s="46"/>
      <c r="I580" s="59"/>
      <c r="J580" s="114">
        <v>58911001.630000003</v>
      </c>
      <c r="K580" s="8">
        <f t="shared" si="13"/>
        <v>58911001.630000003</v>
      </c>
      <c r="L580" s="119"/>
      <c r="M580" s="24"/>
      <c r="N580" s="24"/>
      <c r="O580" s="24"/>
      <c r="P580" s="24"/>
      <c r="Q580" s="24"/>
      <c r="R580" s="24"/>
      <c r="S580" s="24"/>
      <c r="T580" s="24"/>
      <c r="U580" s="24"/>
      <c r="V580" s="24"/>
      <c r="W580" s="24"/>
      <c r="X580" s="24"/>
      <c r="Y580" s="24"/>
      <c r="Z580" s="24"/>
      <c r="AA580" s="24"/>
      <c r="AB580" s="24"/>
      <c r="AC580" s="24"/>
      <c r="AD580" s="24"/>
      <c r="AE580" s="24"/>
      <c r="AF580" s="24"/>
      <c r="AG580" s="24"/>
      <c r="AH580" s="24"/>
      <c r="AI580" s="24"/>
      <c r="AJ580" s="24"/>
      <c r="AK580" s="24"/>
      <c r="AL580" s="24"/>
      <c r="AM580" s="24"/>
      <c r="AN580" s="24"/>
      <c r="AO580" s="24"/>
      <c r="AP580" s="24"/>
      <c r="AQ580" s="24"/>
      <c r="AR580" s="24"/>
      <c r="AS580" s="24"/>
      <c r="AT580" s="24"/>
      <c r="AU580" s="24"/>
      <c r="AV580" s="24"/>
      <c r="AW580" s="24"/>
      <c r="AX580" s="24"/>
      <c r="AY580" s="24"/>
      <c r="AZ580" s="24"/>
      <c r="BA580" s="24"/>
      <c r="BB580" s="24"/>
      <c r="BC580" s="24"/>
      <c r="BD580" s="24"/>
      <c r="BE580" s="24"/>
      <c r="BF580" s="24"/>
      <c r="BG580" s="24"/>
      <c r="BH580" s="24"/>
      <c r="BI580" s="24"/>
      <c r="BJ580" s="24"/>
      <c r="BK580" s="24"/>
      <c r="BL580" s="24"/>
      <c r="BM580" s="24"/>
      <c r="BN580" s="24"/>
      <c r="BO580" s="24"/>
      <c r="BP580" s="24"/>
      <c r="BQ580" s="24"/>
      <c r="BR580" s="24"/>
      <c r="BS580" s="24"/>
      <c r="BT580" s="24"/>
      <c r="BU580" s="24"/>
      <c r="BV580" s="24"/>
      <c r="BW580" s="24"/>
      <c r="BX580" s="24"/>
      <c r="BY580" s="24"/>
      <c r="BZ580" s="24"/>
      <c r="CA580" s="24"/>
      <c r="CB580" s="24"/>
      <c r="CC580" s="24"/>
      <c r="CD580" s="24"/>
      <c r="CE580" s="24"/>
      <c r="CF580" s="24"/>
      <c r="CG580" s="24"/>
      <c r="CH580" s="24"/>
      <c r="CI580" s="24"/>
      <c r="CJ580" s="24"/>
      <c r="CK580" s="24"/>
      <c r="CL580" s="24"/>
      <c r="CM580" s="24"/>
      <c r="CN580" s="24"/>
      <c r="CO580" s="24"/>
      <c r="CP580" s="24"/>
      <c r="CQ580" s="24"/>
      <c r="CR580" s="24"/>
      <c r="CS580" s="24"/>
      <c r="CT580" s="24"/>
      <c r="CU580" s="24"/>
      <c r="CV580" s="24"/>
      <c r="CW580" s="24"/>
      <c r="CX580" s="24"/>
      <c r="CY580" s="24"/>
      <c r="CZ580" s="24"/>
      <c r="DA580" s="24"/>
      <c r="DB580" s="24"/>
      <c r="DC580" s="24"/>
      <c r="DD580" s="24"/>
      <c r="DE580" s="24"/>
      <c r="DF580" s="24"/>
      <c r="DG580" s="24"/>
      <c r="DH580" s="24"/>
      <c r="DI580" s="24"/>
      <c r="DJ580" s="24"/>
      <c r="DK580" s="24"/>
      <c r="DL580" s="24"/>
      <c r="DM580" s="24"/>
      <c r="DN580" s="24"/>
      <c r="DO580" s="24"/>
      <c r="DP580" s="24"/>
      <c r="DQ580" s="24"/>
      <c r="DR580" s="24"/>
      <c r="DS580" s="24"/>
      <c r="DT580" s="24"/>
      <c r="DU580" s="24"/>
      <c r="DV580" s="24"/>
      <c r="DW580" s="24"/>
      <c r="DX580" s="24"/>
      <c r="DY580" s="24"/>
      <c r="DZ580" s="24"/>
      <c r="EA580" s="24"/>
      <c r="EB580" s="24"/>
      <c r="EC580" s="24"/>
      <c r="ED580" s="24"/>
      <c r="EE580" s="24"/>
      <c r="EF580" s="24"/>
      <c r="EG580" s="24"/>
      <c r="EH580" s="24"/>
      <c r="EI580" s="24"/>
      <c r="EJ580" s="24"/>
      <c r="EK580" s="24"/>
      <c r="EL580" s="24"/>
      <c r="EM580" s="24"/>
      <c r="EN580" s="24"/>
      <c r="EO580" s="24"/>
      <c r="EP580" s="24"/>
      <c r="EQ580" s="24"/>
      <c r="ER580" s="24"/>
      <c r="ES580" s="24"/>
      <c r="ET580" s="24"/>
      <c r="EU580" s="24"/>
      <c r="EV580" s="24"/>
      <c r="EW580" s="24"/>
      <c r="EX580" s="24"/>
      <c r="EY580" s="24"/>
      <c r="EZ580" s="24"/>
      <c r="FA580" s="24"/>
      <c r="FB580" s="24"/>
      <c r="FC580" s="24"/>
      <c r="FD580" s="24"/>
      <c r="FE580" s="24"/>
      <c r="FF580" s="24"/>
      <c r="FG580" s="24"/>
      <c r="FH580" s="24"/>
      <c r="FI580" s="24"/>
      <c r="FJ580" s="24"/>
      <c r="FK580" s="24"/>
      <c r="FL580" s="24"/>
      <c r="FM580" s="24"/>
      <c r="FN580" s="24"/>
      <c r="FO580" s="24"/>
      <c r="FP580" s="24"/>
      <c r="FQ580" s="24"/>
    </row>
    <row r="581" spans="1:173" s="25" customFormat="1" ht="35.25" customHeight="1" x14ac:dyDescent="0.25">
      <c r="A581" s="55" t="s">
        <v>1309</v>
      </c>
      <c r="B581" s="41"/>
      <c r="C581" s="42" t="s">
        <v>1310</v>
      </c>
      <c r="D581" s="48"/>
      <c r="E581" s="23"/>
      <c r="F581" s="74"/>
      <c r="G581" s="47"/>
      <c r="H581" s="51"/>
      <c r="I581" s="60"/>
      <c r="J581" s="115"/>
      <c r="K581" s="8"/>
      <c r="L581" s="119"/>
      <c r="M581" s="24"/>
      <c r="N581" s="24"/>
      <c r="O581" s="24"/>
      <c r="P581" s="24"/>
      <c r="Q581" s="24"/>
      <c r="R581" s="24"/>
      <c r="S581" s="24"/>
      <c r="T581" s="24"/>
      <c r="U581" s="24"/>
      <c r="V581" s="24"/>
      <c r="W581" s="24"/>
      <c r="X581" s="24"/>
      <c r="Y581" s="24"/>
      <c r="Z581" s="24"/>
      <c r="AA581" s="24"/>
      <c r="AB581" s="24"/>
      <c r="AC581" s="24"/>
      <c r="AD581" s="24"/>
      <c r="AE581" s="24"/>
      <c r="AF581" s="24"/>
      <c r="AG581" s="24"/>
      <c r="AH581" s="24"/>
      <c r="AI581" s="24"/>
      <c r="AJ581" s="24"/>
      <c r="AK581" s="24"/>
      <c r="AL581" s="24"/>
      <c r="AM581" s="24"/>
      <c r="AN581" s="24"/>
      <c r="AO581" s="24"/>
      <c r="AP581" s="24"/>
      <c r="AQ581" s="24"/>
      <c r="AR581" s="24"/>
      <c r="AS581" s="24"/>
      <c r="AT581" s="24"/>
      <c r="AU581" s="24"/>
      <c r="AV581" s="24"/>
      <c r="AW581" s="24"/>
      <c r="AX581" s="24"/>
      <c r="AY581" s="24"/>
      <c r="AZ581" s="24"/>
      <c r="BA581" s="24"/>
      <c r="BB581" s="24"/>
      <c r="BC581" s="24"/>
      <c r="BD581" s="24"/>
      <c r="BE581" s="24"/>
      <c r="BF581" s="24"/>
      <c r="BG581" s="24"/>
      <c r="BH581" s="24"/>
      <c r="BI581" s="24"/>
      <c r="BJ581" s="24"/>
      <c r="BK581" s="24"/>
      <c r="BL581" s="24"/>
      <c r="BM581" s="24"/>
      <c r="BN581" s="24"/>
      <c r="BO581" s="24"/>
      <c r="BP581" s="24"/>
      <c r="BQ581" s="24"/>
      <c r="BR581" s="24"/>
      <c r="BS581" s="24"/>
      <c r="BT581" s="24"/>
      <c r="BU581" s="24"/>
      <c r="BV581" s="24"/>
      <c r="BW581" s="24"/>
      <c r="BX581" s="24"/>
      <c r="BY581" s="24"/>
      <c r="BZ581" s="24"/>
      <c r="CA581" s="24"/>
      <c r="CB581" s="24"/>
      <c r="CC581" s="24"/>
      <c r="CD581" s="24"/>
      <c r="CE581" s="24"/>
      <c r="CF581" s="24"/>
      <c r="CG581" s="24"/>
      <c r="CH581" s="24"/>
      <c r="CI581" s="24"/>
      <c r="CJ581" s="24"/>
      <c r="CK581" s="24"/>
      <c r="CL581" s="24"/>
      <c r="CM581" s="24"/>
      <c r="CN581" s="24"/>
      <c r="CO581" s="24"/>
      <c r="CP581" s="24"/>
      <c r="CQ581" s="24"/>
      <c r="CR581" s="24"/>
      <c r="CS581" s="24"/>
      <c r="CT581" s="24"/>
      <c r="CU581" s="24"/>
      <c r="CV581" s="24"/>
      <c r="CW581" s="24"/>
      <c r="CX581" s="24"/>
      <c r="CY581" s="24"/>
      <c r="CZ581" s="24"/>
      <c r="DA581" s="24"/>
      <c r="DB581" s="24"/>
      <c r="DC581" s="24"/>
      <c r="DD581" s="24"/>
      <c r="DE581" s="24"/>
      <c r="DF581" s="24"/>
      <c r="DG581" s="24"/>
      <c r="DH581" s="24"/>
      <c r="DI581" s="24"/>
      <c r="DJ581" s="24"/>
      <c r="DK581" s="24"/>
      <c r="DL581" s="24"/>
      <c r="DM581" s="24"/>
      <c r="DN581" s="24"/>
      <c r="DO581" s="24"/>
      <c r="DP581" s="24"/>
      <c r="DQ581" s="24"/>
      <c r="DR581" s="24"/>
      <c r="DS581" s="24"/>
      <c r="DT581" s="24"/>
      <c r="DU581" s="24"/>
      <c r="DV581" s="24"/>
      <c r="DW581" s="24"/>
      <c r="DX581" s="24"/>
      <c r="DY581" s="24"/>
      <c r="DZ581" s="24"/>
      <c r="EA581" s="24"/>
      <c r="EB581" s="24"/>
      <c r="EC581" s="24"/>
      <c r="ED581" s="24"/>
      <c r="EE581" s="24"/>
      <c r="EF581" s="24"/>
      <c r="EG581" s="24"/>
      <c r="EH581" s="24"/>
      <c r="EI581" s="24"/>
      <c r="EJ581" s="24"/>
      <c r="EK581" s="24"/>
      <c r="EL581" s="24"/>
      <c r="EM581" s="24"/>
      <c r="EN581" s="24"/>
      <c r="EO581" s="24"/>
      <c r="EP581" s="24"/>
      <c r="EQ581" s="24"/>
      <c r="ER581" s="24"/>
      <c r="ES581" s="24"/>
      <c r="ET581" s="24"/>
      <c r="EU581" s="24"/>
      <c r="EV581" s="24"/>
      <c r="EW581" s="24"/>
      <c r="EX581" s="24"/>
      <c r="EY581" s="24"/>
      <c r="EZ581" s="24"/>
      <c r="FA581" s="24"/>
      <c r="FB581" s="24"/>
      <c r="FC581" s="24"/>
      <c r="FD581" s="24"/>
      <c r="FE581" s="24"/>
      <c r="FF581" s="24"/>
      <c r="FG581" s="24"/>
      <c r="FH581" s="24"/>
      <c r="FI581" s="24"/>
      <c r="FJ581" s="24"/>
      <c r="FK581" s="24"/>
      <c r="FL581" s="24"/>
      <c r="FM581" s="24"/>
      <c r="FN581" s="24"/>
      <c r="FO581" s="24"/>
      <c r="FP581" s="24"/>
      <c r="FQ581" s="24"/>
    </row>
    <row r="582" spans="1:173" s="25" customFormat="1" ht="31.5" customHeight="1" x14ac:dyDescent="0.25">
      <c r="A582" s="55" t="s">
        <v>1311</v>
      </c>
      <c r="B582" s="41" t="s">
        <v>1312</v>
      </c>
      <c r="C582" s="45" t="s">
        <v>1438</v>
      </c>
      <c r="D582" s="43" t="s">
        <v>28</v>
      </c>
      <c r="E582" s="23">
        <v>1</v>
      </c>
      <c r="F582" s="47">
        <v>1</v>
      </c>
      <c r="G582" s="47">
        <v>1</v>
      </c>
      <c r="H582" s="46"/>
      <c r="I582" s="59"/>
      <c r="J582" s="114">
        <v>350802692.14999998</v>
      </c>
      <c r="K582" s="8">
        <f>J582*G582</f>
        <v>350802692.14999998</v>
      </c>
      <c r="L582" s="119"/>
      <c r="M582" s="24"/>
      <c r="N582" s="24"/>
      <c r="O582" s="24"/>
      <c r="P582" s="24"/>
      <c r="Q582" s="24"/>
      <c r="R582" s="24"/>
      <c r="S582" s="24"/>
      <c r="T582" s="24"/>
      <c r="U582" s="24"/>
      <c r="V582" s="24"/>
      <c r="W582" s="24"/>
      <c r="X582" s="24"/>
      <c r="Y582" s="24"/>
      <c r="Z582" s="24"/>
      <c r="AA582" s="24"/>
      <c r="AB582" s="24"/>
      <c r="AC582" s="24"/>
      <c r="AD582" s="24"/>
      <c r="AE582" s="24"/>
      <c r="AF582" s="24"/>
      <c r="AG582" s="24"/>
      <c r="AH582" s="24"/>
      <c r="AI582" s="24"/>
      <c r="AJ582" s="24"/>
      <c r="AK582" s="24"/>
      <c r="AL582" s="24"/>
      <c r="AM582" s="24"/>
      <c r="AN582" s="24"/>
      <c r="AO582" s="24"/>
      <c r="AP582" s="24"/>
      <c r="AQ582" s="24"/>
      <c r="AR582" s="24"/>
      <c r="AS582" s="24"/>
      <c r="AT582" s="24"/>
      <c r="AU582" s="24"/>
      <c r="AV582" s="24"/>
      <c r="AW582" s="24"/>
      <c r="AX582" s="24"/>
      <c r="AY582" s="24"/>
      <c r="AZ582" s="24"/>
      <c r="BA582" s="24"/>
      <c r="BB582" s="24"/>
      <c r="BC582" s="24"/>
      <c r="BD582" s="24"/>
      <c r="BE582" s="24"/>
      <c r="BF582" s="24"/>
      <c r="BG582" s="24"/>
      <c r="BH582" s="24"/>
      <c r="BI582" s="24"/>
      <c r="BJ582" s="24"/>
      <c r="BK582" s="24"/>
      <c r="BL582" s="24"/>
      <c r="BM582" s="24"/>
      <c r="BN582" s="24"/>
      <c r="BO582" s="24"/>
      <c r="BP582" s="24"/>
      <c r="BQ582" s="24"/>
      <c r="BR582" s="24"/>
      <c r="BS582" s="24"/>
      <c r="BT582" s="24"/>
      <c r="BU582" s="24"/>
      <c r="BV582" s="24"/>
      <c r="BW582" s="24"/>
      <c r="BX582" s="24"/>
      <c r="BY582" s="24"/>
      <c r="BZ582" s="24"/>
      <c r="CA582" s="24"/>
      <c r="CB582" s="24"/>
      <c r="CC582" s="24"/>
      <c r="CD582" s="24"/>
      <c r="CE582" s="24"/>
      <c r="CF582" s="24"/>
      <c r="CG582" s="24"/>
      <c r="CH582" s="24"/>
      <c r="CI582" s="24"/>
      <c r="CJ582" s="24"/>
      <c r="CK582" s="24"/>
      <c r="CL582" s="24"/>
      <c r="CM582" s="24"/>
      <c r="CN582" s="24"/>
      <c r="CO582" s="24"/>
      <c r="CP582" s="24"/>
      <c r="CQ582" s="24"/>
      <c r="CR582" s="24"/>
      <c r="CS582" s="24"/>
      <c r="CT582" s="24"/>
      <c r="CU582" s="24"/>
      <c r="CV582" s="24"/>
      <c r="CW582" s="24"/>
      <c r="CX582" s="24"/>
      <c r="CY582" s="24"/>
      <c r="CZ582" s="24"/>
      <c r="DA582" s="24"/>
      <c r="DB582" s="24"/>
      <c r="DC582" s="24"/>
      <c r="DD582" s="24"/>
      <c r="DE582" s="24"/>
      <c r="DF582" s="24"/>
      <c r="DG582" s="24"/>
      <c r="DH582" s="24"/>
      <c r="DI582" s="24"/>
      <c r="DJ582" s="24"/>
      <c r="DK582" s="24"/>
      <c r="DL582" s="24"/>
      <c r="DM582" s="24"/>
      <c r="DN582" s="24"/>
      <c r="DO582" s="24"/>
      <c r="DP582" s="24"/>
      <c r="DQ582" s="24"/>
      <c r="DR582" s="24"/>
      <c r="DS582" s="24"/>
      <c r="DT582" s="24"/>
      <c r="DU582" s="24"/>
      <c r="DV582" s="24"/>
      <c r="DW582" s="24"/>
      <c r="DX582" s="24"/>
      <c r="DY582" s="24"/>
      <c r="DZ582" s="24"/>
      <c r="EA582" s="24"/>
      <c r="EB582" s="24"/>
      <c r="EC582" s="24"/>
      <c r="ED582" s="24"/>
      <c r="EE582" s="24"/>
      <c r="EF582" s="24"/>
      <c r="EG582" s="24"/>
      <c r="EH582" s="24"/>
      <c r="EI582" s="24"/>
      <c r="EJ582" s="24"/>
      <c r="EK582" s="24"/>
      <c r="EL582" s="24"/>
      <c r="EM582" s="24"/>
      <c r="EN582" s="24"/>
      <c r="EO582" s="24"/>
      <c r="EP582" s="24"/>
      <c r="EQ582" s="24"/>
      <c r="ER582" s="24"/>
      <c r="ES582" s="24"/>
      <c r="ET582" s="24"/>
      <c r="EU582" s="24"/>
      <c r="EV582" s="24"/>
      <c r="EW582" s="24"/>
      <c r="EX582" s="24"/>
      <c r="EY582" s="24"/>
      <c r="EZ582" s="24"/>
      <c r="FA582" s="24"/>
      <c r="FB582" s="24"/>
      <c r="FC582" s="24"/>
      <c r="FD582" s="24"/>
      <c r="FE582" s="24"/>
      <c r="FF582" s="24"/>
      <c r="FG582" s="24"/>
      <c r="FH582" s="24"/>
      <c r="FI582" s="24"/>
      <c r="FJ582" s="24"/>
      <c r="FK582" s="24"/>
      <c r="FL582" s="24"/>
      <c r="FM582" s="24"/>
      <c r="FN582" s="24"/>
      <c r="FO582" s="24"/>
      <c r="FP582" s="24"/>
      <c r="FQ582" s="24"/>
    </row>
    <row r="583" spans="1:173" s="25" customFormat="1" ht="31.5" customHeight="1" x14ac:dyDescent="0.25">
      <c r="A583" s="55" t="s">
        <v>1313</v>
      </c>
      <c r="B583" s="41" t="s">
        <v>1314</v>
      </c>
      <c r="C583" s="45" t="s">
        <v>1315</v>
      </c>
      <c r="D583" s="43" t="s">
        <v>28</v>
      </c>
      <c r="E583" s="23">
        <v>1</v>
      </c>
      <c r="F583" s="47">
        <v>1</v>
      </c>
      <c r="G583" s="47">
        <v>1</v>
      </c>
      <c r="H583" s="46"/>
      <c r="I583" s="59"/>
      <c r="J583" s="114">
        <v>5433759.1299999999</v>
      </c>
      <c r="K583" s="8">
        <f t="shared" ref="K583:K586" si="14">J583*G583</f>
        <v>5433759.1299999999</v>
      </c>
      <c r="L583" s="119"/>
      <c r="M583" s="24"/>
      <c r="N583" s="24"/>
      <c r="O583" s="24"/>
      <c r="P583" s="24"/>
      <c r="Q583" s="24"/>
      <c r="R583" s="24"/>
      <c r="S583" s="24"/>
      <c r="T583" s="24"/>
      <c r="U583" s="24"/>
      <c r="V583" s="24"/>
      <c r="W583" s="24"/>
      <c r="X583" s="24"/>
      <c r="Y583" s="24"/>
      <c r="Z583" s="24"/>
      <c r="AA583" s="24"/>
      <c r="AB583" s="24"/>
      <c r="AC583" s="24"/>
      <c r="AD583" s="24"/>
      <c r="AE583" s="24"/>
      <c r="AF583" s="24"/>
      <c r="AG583" s="24"/>
      <c r="AH583" s="24"/>
      <c r="AI583" s="24"/>
      <c r="AJ583" s="24"/>
      <c r="AK583" s="24"/>
      <c r="AL583" s="24"/>
      <c r="AM583" s="24"/>
      <c r="AN583" s="24"/>
      <c r="AO583" s="24"/>
      <c r="AP583" s="24"/>
      <c r="AQ583" s="24"/>
      <c r="AR583" s="24"/>
      <c r="AS583" s="24"/>
      <c r="AT583" s="24"/>
      <c r="AU583" s="24"/>
      <c r="AV583" s="24"/>
      <c r="AW583" s="24"/>
      <c r="AX583" s="24"/>
      <c r="AY583" s="24"/>
      <c r="AZ583" s="24"/>
      <c r="BA583" s="24"/>
      <c r="BB583" s="24"/>
      <c r="BC583" s="24"/>
      <c r="BD583" s="24"/>
      <c r="BE583" s="24"/>
      <c r="BF583" s="24"/>
      <c r="BG583" s="24"/>
      <c r="BH583" s="24"/>
      <c r="BI583" s="24"/>
      <c r="BJ583" s="24"/>
      <c r="BK583" s="24"/>
      <c r="BL583" s="24"/>
      <c r="BM583" s="24"/>
      <c r="BN583" s="24"/>
      <c r="BO583" s="24"/>
      <c r="BP583" s="24"/>
      <c r="BQ583" s="24"/>
      <c r="BR583" s="24"/>
      <c r="BS583" s="24"/>
      <c r="BT583" s="24"/>
      <c r="BU583" s="24"/>
      <c r="BV583" s="24"/>
      <c r="BW583" s="24"/>
      <c r="BX583" s="24"/>
      <c r="BY583" s="24"/>
      <c r="BZ583" s="24"/>
      <c r="CA583" s="24"/>
      <c r="CB583" s="24"/>
      <c r="CC583" s="24"/>
      <c r="CD583" s="24"/>
      <c r="CE583" s="24"/>
      <c r="CF583" s="24"/>
      <c r="CG583" s="24"/>
      <c r="CH583" s="24"/>
      <c r="CI583" s="24"/>
      <c r="CJ583" s="24"/>
      <c r="CK583" s="24"/>
      <c r="CL583" s="24"/>
      <c r="CM583" s="24"/>
      <c r="CN583" s="24"/>
      <c r="CO583" s="24"/>
      <c r="CP583" s="24"/>
      <c r="CQ583" s="24"/>
      <c r="CR583" s="24"/>
      <c r="CS583" s="24"/>
      <c r="CT583" s="24"/>
      <c r="CU583" s="24"/>
      <c r="CV583" s="24"/>
      <c r="CW583" s="24"/>
      <c r="CX583" s="24"/>
      <c r="CY583" s="24"/>
      <c r="CZ583" s="24"/>
      <c r="DA583" s="24"/>
      <c r="DB583" s="24"/>
      <c r="DC583" s="24"/>
      <c r="DD583" s="24"/>
      <c r="DE583" s="24"/>
      <c r="DF583" s="24"/>
      <c r="DG583" s="24"/>
      <c r="DH583" s="24"/>
      <c r="DI583" s="24"/>
      <c r="DJ583" s="24"/>
      <c r="DK583" s="24"/>
      <c r="DL583" s="24"/>
      <c r="DM583" s="24"/>
      <c r="DN583" s="24"/>
      <c r="DO583" s="24"/>
      <c r="DP583" s="24"/>
      <c r="DQ583" s="24"/>
      <c r="DR583" s="24"/>
      <c r="DS583" s="24"/>
      <c r="DT583" s="24"/>
      <c r="DU583" s="24"/>
      <c r="DV583" s="24"/>
      <c r="DW583" s="24"/>
      <c r="DX583" s="24"/>
      <c r="DY583" s="24"/>
      <c r="DZ583" s="24"/>
      <c r="EA583" s="24"/>
      <c r="EB583" s="24"/>
      <c r="EC583" s="24"/>
      <c r="ED583" s="24"/>
      <c r="EE583" s="24"/>
      <c r="EF583" s="24"/>
      <c r="EG583" s="24"/>
      <c r="EH583" s="24"/>
      <c r="EI583" s="24"/>
      <c r="EJ583" s="24"/>
      <c r="EK583" s="24"/>
      <c r="EL583" s="24"/>
      <c r="EM583" s="24"/>
      <c r="EN583" s="24"/>
      <c r="EO583" s="24"/>
      <c r="EP583" s="24"/>
      <c r="EQ583" s="24"/>
      <c r="ER583" s="24"/>
      <c r="ES583" s="24"/>
      <c r="ET583" s="24"/>
      <c r="EU583" s="24"/>
      <c r="EV583" s="24"/>
      <c r="EW583" s="24"/>
      <c r="EX583" s="24"/>
      <c r="EY583" s="24"/>
      <c r="EZ583" s="24"/>
      <c r="FA583" s="24"/>
      <c r="FB583" s="24"/>
      <c r="FC583" s="24"/>
      <c r="FD583" s="24"/>
      <c r="FE583" s="24"/>
      <c r="FF583" s="24"/>
      <c r="FG583" s="24"/>
      <c r="FH583" s="24"/>
      <c r="FI583" s="24"/>
      <c r="FJ583" s="24"/>
      <c r="FK583" s="24"/>
      <c r="FL583" s="24"/>
      <c r="FM583" s="24"/>
      <c r="FN583" s="24"/>
      <c r="FO583" s="24"/>
      <c r="FP583" s="24"/>
      <c r="FQ583" s="24"/>
    </row>
    <row r="584" spans="1:173" s="25" customFormat="1" ht="31.5" customHeight="1" x14ac:dyDescent="0.25">
      <c r="A584" s="55" t="s">
        <v>1316</v>
      </c>
      <c r="B584" s="41" t="s">
        <v>1317</v>
      </c>
      <c r="C584" s="45" t="s">
        <v>1318</v>
      </c>
      <c r="D584" s="43" t="s">
        <v>28</v>
      </c>
      <c r="E584" s="23">
        <v>1</v>
      </c>
      <c r="F584" s="47">
        <v>1</v>
      </c>
      <c r="G584" s="47">
        <v>1</v>
      </c>
      <c r="H584" s="46"/>
      <c r="I584" s="59"/>
      <c r="J584" s="114">
        <v>973009.87</v>
      </c>
      <c r="K584" s="8">
        <f t="shared" si="14"/>
        <v>973009.87</v>
      </c>
      <c r="L584" s="119"/>
      <c r="M584" s="24"/>
      <c r="N584" s="24"/>
      <c r="O584" s="24"/>
      <c r="P584" s="24"/>
      <c r="Q584" s="24"/>
      <c r="R584" s="24"/>
      <c r="S584" s="24"/>
      <c r="T584" s="24"/>
      <c r="U584" s="24"/>
      <c r="V584" s="24"/>
      <c r="W584" s="24"/>
      <c r="X584" s="24"/>
      <c r="Y584" s="24"/>
      <c r="Z584" s="24"/>
      <c r="AA584" s="24"/>
      <c r="AB584" s="24"/>
      <c r="AC584" s="24"/>
      <c r="AD584" s="24"/>
      <c r="AE584" s="24"/>
      <c r="AF584" s="24"/>
      <c r="AG584" s="24"/>
      <c r="AH584" s="24"/>
      <c r="AI584" s="24"/>
      <c r="AJ584" s="24"/>
      <c r="AK584" s="24"/>
      <c r="AL584" s="24"/>
      <c r="AM584" s="24"/>
      <c r="AN584" s="24"/>
      <c r="AO584" s="24"/>
      <c r="AP584" s="24"/>
      <c r="AQ584" s="24"/>
      <c r="AR584" s="24"/>
      <c r="AS584" s="24"/>
      <c r="AT584" s="24"/>
      <c r="AU584" s="24"/>
      <c r="AV584" s="24"/>
      <c r="AW584" s="24"/>
      <c r="AX584" s="24"/>
      <c r="AY584" s="24"/>
      <c r="AZ584" s="24"/>
      <c r="BA584" s="24"/>
      <c r="BB584" s="24"/>
      <c r="BC584" s="24"/>
      <c r="BD584" s="24"/>
      <c r="BE584" s="24"/>
      <c r="BF584" s="24"/>
      <c r="BG584" s="24"/>
      <c r="BH584" s="24"/>
      <c r="BI584" s="24"/>
      <c r="BJ584" s="24"/>
      <c r="BK584" s="24"/>
      <c r="BL584" s="24"/>
      <c r="BM584" s="24"/>
      <c r="BN584" s="24"/>
      <c r="BO584" s="24"/>
      <c r="BP584" s="24"/>
      <c r="BQ584" s="24"/>
      <c r="BR584" s="24"/>
      <c r="BS584" s="24"/>
      <c r="BT584" s="24"/>
      <c r="BU584" s="24"/>
      <c r="BV584" s="24"/>
      <c r="BW584" s="24"/>
      <c r="BX584" s="24"/>
      <c r="BY584" s="24"/>
      <c r="BZ584" s="24"/>
      <c r="CA584" s="24"/>
      <c r="CB584" s="24"/>
      <c r="CC584" s="24"/>
      <c r="CD584" s="24"/>
      <c r="CE584" s="24"/>
      <c r="CF584" s="24"/>
      <c r="CG584" s="24"/>
      <c r="CH584" s="24"/>
      <c r="CI584" s="24"/>
      <c r="CJ584" s="24"/>
      <c r="CK584" s="24"/>
      <c r="CL584" s="24"/>
      <c r="CM584" s="24"/>
      <c r="CN584" s="24"/>
      <c r="CO584" s="24"/>
      <c r="CP584" s="24"/>
      <c r="CQ584" s="24"/>
      <c r="CR584" s="24"/>
      <c r="CS584" s="24"/>
      <c r="CT584" s="24"/>
      <c r="CU584" s="24"/>
      <c r="CV584" s="24"/>
      <c r="CW584" s="24"/>
      <c r="CX584" s="24"/>
      <c r="CY584" s="24"/>
      <c r="CZ584" s="24"/>
      <c r="DA584" s="24"/>
      <c r="DB584" s="24"/>
      <c r="DC584" s="24"/>
      <c r="DD584" s="24"/>
      <c r="DE584" s="24"/>
      <c r="DF584" s="24"/>
      <c r="DG584" s="24"/>
      <c r="DH584" s="24"/>
      <c r="DI584" s="24"/>
      <c r="DJ584" s="24"/>
      <c r="DK584" s="24"/>
      <c r="DL584" s="24"/>
      <c r="DM584" s="24"/>
      <c r="DN584" s="24"/>
      <c r="DO584" s="24"/>
      <c r="DP584" s="24"/>
      <c r="DQ584" s="24"/>
      <c r="DR584" s="24"/>
      <c r="DS584" s="24"/>
      <c r="DT584" s="24"/>
      <c r="DU584" s="24"/>
      <c r="DV584" s="24"/>
      <c r="DW584" s="24"/>
      <c r="DX584" s="24"/>
      <c r="DY584" s="24"/>
      <c r="DZ584" s="24"/>
      <c r="EA584" s="24"/>
      <c r="EB584" s="24"/>
      <c r="EC584" s="24"/>
      <c r="ED584" s="24"/>
      <c r="EE584" s="24"/>
      <c r="EF584" s="24"/>
      <c r="EG584" s="24"/>
      <c r="EH584" s="24"/>
      <c r="EI584" s="24"/>
      <c r="EJ584" s="24"/>
      <c r="EK584" s="24"/>
      <c r="EL584" s="24"/>
      <c r="EM584" s="24"/>
      <c r="EN584" s="24"/>
      <c r="EO584" s="24"/>
      <c r="EP584" s="24"/>
      <c r="EQ584" s="24"/>
      <c r="ER584" s="24"/>
      <c r="ES584" s="24"/>
      <c r="ET584" s="24"/>
      <c r="EU584" s="24"/>
      <c r="EV584" s="24"/>
      <c r="EW584" s="24"/>
      <c r="EX584" s="24"/>
      <c r="EY584" s="24"/>
      <c r="EZ584" s="24"/>
      <c r="FA584" s="24"/>
      <c r="FB584" s="24"/>
      <c r="FC584" s="24"/>
      <c r="FD584" s="24"/>
      <c r="FE584" s="24"/>
      <c r="FF584" s="24"/>
      <c r="FG584" s="24"/>
      <c r="FH584" s="24"/>
      <c r="FI584" s="24"/>
      <c r="FJ584" s="24"/>
      <c r="FK584" s="24"/>
      <c r="FL584" s="24"/>
      <c r="FM584" s="24"/>
      <c r="FN584" s="24"/>
      <c r="FO584" s="24"/>
      <c r="FP584" s="24"/>
      <c r="FQ584" s="24"/>
    </row>
    <row r="585" spans="1:173" s="25" customFormat="1" ht="33.75" customHeight="1" x14ac:dyDescent="0.25">
      <c r="A585" s="55" t="s">
        <v>1319</v>
      </c>
      <c r="B585" s="41" t="s">
        <v>1320</v>
      </c>
      <c r="C585" s="45" t="s">
        <v>1321</v>
      </c>
      <c r="D585" s="43" t="s">
        <v>28</v>
      </c>
      <c r="E585" s="23">
        <v>1</v>
      </c>
      <c r="F585" s="47">
        <v>1</v>
      </c>
      <c r="G585" s="47">
        <v>1</v>
      </c>
      <c r="H585" s="46"/>
      <c r="I585" s="59"/>
      <c r="J585" s="114">
        <v>7446385.3200000003</v>
      </c>
      <c r="K585" s="8">
        <f t="shared" si="14"/>
        <v>7446385.3200000003</v>
      </c>
      <c r="L585" s="119"/>
      <c r="M585" s="24"/>
      <c r="N585" s="24"/>
      <c r="O585" s="24"/>
      <c r="P585" s="24"/>
      <c r="Q585" s="24"/>
      <c r="R585" s="24"/>
      <c r="S585" s="24"/>
      <c r="T585" s="24"/>
      <c r="U585" s="24"/>
      <c r="V585" s="24"/>
      <c r="W585" s="24"/>
      <c r="X585" s="24"/>
      <c r="Y585" s="24"/>
      <c r="Z585" s="24"/>
      <c r="AA585" s="24"/>
      <c r="AB585" s="24"/>
      <c r="AC585" s="24"/>
      <c r="AD585" s="24"/>
      <c r="AE585" s="24"/>
      <c r="AF585" s="24"/>
      <c r="AG585" s="24"/>
      <c r="AH585" s="24"/>
      <c r="AI585" s="24"/>
      <c r="AJ585" s="24"/>
      <c r="AK585" s="24"/>
      <c r="AL585" s="24"/>
      <c r="AM585" s="24"/>
      <c r="AN585" s="24"/>
      <c r="AO585" s="24"/>
      <c r="AP585" s="24"/>
      <c r="AQ585" s="24"/>
      <c r="AR585" s="24"/>
      <c r="AS585" s="24"/>
      <c r="AT585" s="24"/>
      <c r="AU585" s="24"/>
      <c r="AV585" s="24"/>
      <c r="AW585" s="24"/>
      <c r="AX585" s="24"/>
      <c r="AY585" s="24"/>
      <c r="AZ585" s="24"/>
      <c r="BA585" s="24"/>
      <c r="BB585" s="24"/>
      <c r="BC585" s="24"/>
      <c r="BD585" s="24"/>
      <c r="BE585" s="24"/>
      <c r="BF585" s="24"/>
      <c r="BG585" s="24"/>
      <c r="BH585" s="24"/>
      <c r="BI585" s="24"/>
      <c r="BJ585" s="24"/>
      <c r="BK585" s="24"/>
      <c r="BL585" s="24"/>
      <c r="BM585" s="24"/>
      <c r="BN585" s="24"/>
      <c r="BO585" s="24"/>
      <c r="BP585" s="24"/>
      <c r="BQ585" s="24"/>
      <c r="BR585" s="24"/>
      <c r="BS585" s="24"/>
      <c r="BT585" s="24"/>
      <c r="BU585" s="24"/>
      <c r="BV585" s="24"/>
      <c r="BW585" s="24"/>
      <c r="BX585" s="24"/>
      <c r="BY585" s="24"/>
      <c r="BZ585" s="24"/>
      <c r="CA585" s="24"/>
      <c r="CB585" s="24"/>
      <c r="CC585" s="24"/>
      <c r="CD585" s="24"/>
      <c r="CE585" s="24"/>
      <c r="CF585" s="24"/>
      <c r="CG585" s="24"/>
      <c r="CH585" s="24"/>
      <c r="CI585" s="24"/>
      <c r="CJ585" s="24"/>
      <c r="CK585" s="24"/>
      <c r="CL585" s="24"/>
      <c r="CM585" s="24"/>
      <c r="CN585" s="24"/>
      <c r="CO585" s="24"/>
      <c r="CP585" s="24"/>
      <c r="CQ585" s="24"/>
      <c r="CR585" s="24"/>
      <c r="CS585" s="24"/>
      <c r="CT585" s="24"/>
      <c r="CU585" s="24"/>
      <c r="CV585" s="24"/>
      <c r="CW585" s="24"/>
      <c r="CX585" s="24"/>
      <c r="CY585" s="24"/>
      <c r="CZ585" s="24"/>
      <c r="DA585" s="24"/>
      <c r="DB585" s="24"/>
      <c r="DC585" s="24"/>
      <c r="DD585" s="24"/>
      <c r="DE585" s="24"/>
      <c r="DF585" s="24"/>
      <c r="DG585" s="24"/>
      <c r="DH585" s="24"/>
      <c r="DI585" s="24"/>
      <c r="DJ585" s="24"/>
      <c r="DK585" s="24"/>
      <c r="DL585" s="24"/>
      <c r="DM585" s="24"/>
      <c r="DN585" s="24"/>
      <c r="DO585" s="24"/>
      <c r="DP585" s="24"/>
      <c r="DQ585" s="24"/>
      <c r="DR585" s="24"/>
      <c r="DS585" s="24"/>
      <c r="DT585" s="24"/>
      <c r="DU585" s="24"/>
      <c r="DV585" s="24"/>
      <c r="DW585" s="24"/>
      <c r="DX585" s="24"/>
      <c r="DY585" s="24"/>
      <c r="DZ585" s="24"/>
      <c r="EA585" s="24"/>
      <c r="EB585" s="24"/>
      <c r="EC585" s="24"/>
      <c r="ED585" s="24"/>
      <c r="EE585" s="24"/>
      <c r="EF585" s="24"/>
      <c r="EG585" s="24"/>
      <c r="EH585" s="24"/>
      <c r="EI585" s="24"/>
      <c r="EJ585" s="24"/>
      <c r="EK585" s="24"/>
      <c r="EL585" s="24"/>
      <c r="EM585" s="24"/>
      <c r="EN585" s="24"/>
      <c r="EO585" s="24"/>
      <c r="EP585" s="24"/>
      <c r="EQ585" s="24"/>
      <c r="ER585" s="24"/>
      <c r="ES585" s="24"/>
      <c r="ET585" s="24"/>
      <c r="EU585" s="24"/>
      <c r="EV585" s="24"/>
      <c r="EW585" s="24"/>
      <c r="EX585" s="24"/>
      <c r="EY585" s="24"/>
      <c r="EZ585" s="24"/>
      <c r="FA585" s="24"/>
      <c r="FB585" s="24"/>
      <c r="FC585" s="24"/>
      <c r="FD585" s="24"/>
      <c r="FE585" s="24"/>
      <c r="FF585" s="24"/>
      <c r="FG585" s="24"/>
      <c r="FH585" s="24"/>
      <c r="FI585" s="24"/>
      <c r="FJ585" s="24"/>
      <c r="FK585" s="24"/>
      <c r="FL585" s="24"/>
      <c r="FM585" s="24"/>
      <c r="FN585" s="24"/>
      <c r="FO585" s="24"/>
      <c r="FP585" s="24"/>
      <c r="FQ585" s="24"/>
    </row>
    <row r="586" spans="1:173" s="25" customFormat="1" ht="31.5" customHeight="1" x14ac:dyDescent="0.25">
      <c r="A586" s="55" t="s">
        <v>1322</v>
      </c>
      <c r="B586" s="41" t="s">
        <v>1323</v>
      </c>
      <c r="C586" s="45" t="s">
        <v>1324</v>
      </c>
      <c r="D586" s="43" t="s">
        <v>28</v>
      </c>
      <c r="E586" s="23">
        <v>1</v>
      </c>
      <c r="F586" s="47">
        <v>1</v>
      </c>
      <c r="G586" s="47">
        <v>1</v>
      </c>
      <c r="H586" s="46"/>
      <c r="I586" s="59"/>
      <c r="J586" s="114">
        <v>5053.66</v>
      </c>
      <c r="K586" s="8">
        <f t="shared" si="14"/>
        <v>5053.66</v>
      </c>
      <c r="L586" s="119"/>
      <c r="M586" s="24"/>
      <c r="N586" s="24"/>
      <c r="O586" s="24"/>
      <c r="P586" s="24"/>
      <c r="Q586" s="24"/>
      <c r="R586" s="24"/>
      <c r="S586" s="24"/>
      <c r="T586" s="24"/>
      <c r="U586" s="24"/>
      <c r="V586" s="24"/>
      <c r="W586" s="24"/>
      <c r="X586" s="24"/>
      <c r="Y586" s="24"/>
      <c r="Z586" s="24"/>
      <c r="AA586" s="24"/>
      <c r="AB586" s="24"/>
      <c r="AC586" s="24"/>
      <c r="AD586" s="24"/>
      <c r="AE586" s="24"/>
      <c r="AF586" s="24"/>
      <c r="AG586" s="24"/>
      <c r="AH586" s="24"/>
      <c r="AI586" s="24"/>
      <c r="AJ586" s="24"/>
      <c r="AK586" s="24"/>
      <c r="AL586" s="24"/>
      <c r="AM586" s="24"/>
      <c r="AN586" s="24"/>
      <c r="AO586" s="24"/>
      <c r="AP586" s="24"/>
      <c r="AQ586" s="24"/>
      <c r="AR586" s="24"/>
      <c r="AS586" s="24"/>
      <c r="AT586" s="24"/>
      <c r="AU586" s="24"/>
      <c r="AV586" s="24"/>
      <c r="AW586" s="24"/>
      <c r="AX586" s="24"/>
      <c r="AY586" s="24"/>
      <c r="AZ586" s="24"/>
      <c r="BA586" s="24"/>
      <c r="BB586" s="24"/>
      <c r="BC586" s="24"/>
      <c r="BD586" s="24"/>
      <c r="BE586" s="24"/>
      <c r="BF586" s="24"/>
      <c r="BG586" s="24"/>
      <c r="BH586" s="24"/>
      <c r="BI586" s="24"/>
      <c r="BJ586" s="24"/>
      <c r="BK586" s="24"/>
      <c r="BL586" s="24"/>
      <c r="BM586" s="24"/>
      <c r="BN586" s="24"/>
      <c r="BO586" s="24"/>
      <c r="BP586" s="24"/>
      <c r="BQ586" s="24"/>
      <c r="BR586" s="24"/>
      <c r="BS586" s="24"/>
      <c r="BT586" s="24"/>
      <c r="BU586" s="24"/>
      <c r="BV586" s="24"/>
      <c r="BW586" s="24"/>
      <c r="BX586" s="24"/>
      <c r="BY586" s="24"/>
      <c r="BZ586" s="24"/>
      <c r="CA586" s="24"/>
      <c r="CB586" s="24"/>
      <c r="CC586" s="24"/>
      <c r="CD586" s="24"/>
      <c r="CE586" s="24"/>
      <c r="CF586" s="24"/>
      <c r="CG586" s="24"/>
      <c r="CH586" s="24"/>
      <c r="CI586" s="24"/>
      <c r="CJ586" s="24"/>
      <c r="CK586" s="24"/>
      <c r="CL586" s="24"/>
      <c r="CM586" s="24"/>
      <c r="CN586" s="24"/>
      <c r="CO586" s="24"/>
      <c r="CP586" s="24"/>
      <c r="CQ586" s="24"/>
      <c r="CR586" s="24"/>
      <c r="CS586" s="24"/>
      <c r="CT586" s="24"/>
      <c r="CU586" s="24"/>
      <c r="CV586" s="24"/>
      <c r="CW586" s="24"/>
      <c r="CX586" s="24"/>
      <c r="CY586" s="24"/>
      <c r="CZ586" s="24"/>
      <c r="DA586" s="24"/>
      <c r="DB586" s="24"/>
      <c r="DC586" s="24"/>
      <c r="DD586" s="24"/>
      <c r="DE586" s="24"/>
      <c r="DF586" s="24"/>
      <c r="DG586" s="24"/>
      <c r="DH586" s="24"/>
      <c r="DI586" s="24"/>
      <c r="DJ586" s="24"/>
      <c r="DK586" s="24"/>
      <c r="DL586" s="24"/>
      <c r="DM586" s="24"/>
      <c r="DN586" s="24"/>
      <c r="DO586" s="24"/>
      <c r="DP586" s="24"/>
      <c r="DQ586" s="24"/>
      <c r="DR586" s="24"/>
      <c r="DS586" s="24"/>
      <c r="DT586" s="24"/>
      <c r="DU586" s="24"/>
      <c r="DV586" s="24"/>
      <c r="DW586" s="24"/>
      <c r="DX586" s="24"/>
      <c r="DY586" s="24"/>
      <c r="DZ586" s="24"/>
      <c r="EA586" s="24"/>
      <c r="EB586" s="24"/>
      <c r="EC586" s="24"/>
      <c r="ED586" s="24"/>
      <c r="EE586" s="24"/>
      <c r="EF586" s="24"/>
      <c r="EG586" s="24"/>
      <c r="EH586" s="24"/>
      <c r="EI586" s="24"/>
      <c r="EJ586" s="24"/>
      <c r="EK586" s="24"/>
      <c r="EL586" s="24"/>
      <c r="EM586" s="24"/>
      <c r="EN586" s="24"/>
      <c r="EO586" s="24"/>
      <c r="EP586" s="24"/>
      <c r="EQ586" s="24"/>
      <c r="ER586" s="24"/>
      <c r="ES586" s="24"/>
      <c r="ET586" s="24"/>
      <c r="EU586" s="24"/>
      <c r="EV586" s="24"/>
      <c r="EW586" s="24"/>
      <c r="EX586" s="24"/>
      <c r="EY586" s="24"/>
      <c r="EZ586" s="24"/>
      <c r="FA586" s="24"/>
      <c r="FB586" s="24"/>
      <c r="FC586" s="24"/>
      <c r="FD586" s="24"/>
      <c r="FE586" s="24"/>
      <c r="FF586" s="24"/>
      <c r="FG586" s="24"/>
      <c r="FH586" s="24"/>
      <c r="FI586" s="24"/>
      <c r="FJ586" s="24"/>
      <c r="FK586" s="24"/>
      <c r="FL586" s="24"/>
      <c r="FM586" s="24"/>
      <c r="FN586" s="24"/>
      <c r="FO586" s="24"/>
      <c r="FP586" s="24"/>
      <c r="FQ586" s="24"/>
    </row>
    <row r="587" spans="1:173" s="25" customFormat="1" ht="41.25" customHeight="1" x14ac:dyDescent="0.25">
      <c r="A587" s="55" t="s">
        <v>1325</v>
      </c>
      <c r="B587" s="41"/>
      <c r="C587" s="42" t="s">
        <v>1326</v>
      </c>
      <c r="D587" s="48"/>
      <c r="E587" s="23"/>
      <c r="F587" s="74"/>
      <c r="G587" s="47"/>
      <c r="H587" s="51"/>
      <c r="I587" s="60"/>
      <c r="J587" s="115"/>
      <c r="K587" s="8"/>
      <c r="L587" s="119"/>
      <c r="M587" s="24"/>
      <c r="N587" s="24"/>
      <c r="O587" s="24"/>
      <c r="P587" s="24"/>
      <c r="Q587" s="24"/>
      <c r="R587" s="24"/>
      <c r="S587" s="24"/>
      <c r="T587" s="24"/>
      <c r="U587" s="24"/>
      <c r="V587" s="24"/>
      <c r="W587" s="24"/>
      <c r="X587" s="24"/>
      <c r="Y587" s="24"/>
      <c r="Z587" s="24"/>
      <c r="AA587" s="24"/>
      <c r="AB587" s="24"/>
      <c r="AC587" s="24"/>
      <c r="AD587" s="24"/>
      <c r="AE587" s="24"/>
      <c r="AF587" s="24"/>
      <c r="AG587" s="24"/>
      <c r="AH587" s="24"/>
      <c r="AI587" s="24"/>
      <c r="AJ587" s="24"/>
      <c r="AK587" s="24"/>
      <c r="AL587" s="24"/>
      <c r="AM587" s="24"/>
      <c r="AN587" s="24"/>
      <c r="AO587" s="24"/>
      <c r="AP587" s="24"/>
      <c r="AQ587" s="24"/>
      <c r="AR587" s="24"/>
      <c r="AS587" s="24"/>
      <c r="AT587" s="24"/>
      <c r="AU587" s="24"/>
      <c r="AV587" s="24"/>
      <c r="AW587" s="24"/>
      <c r="AX587" s="24"/>
      <c r="AY587" s="24"/>
      <c r="AZ587" s="24"/>
      <c r="BA587" s="24"/>
      <c r="BB587" s="24"/>
      <c r="BC587" s="24"/>
      <c r="BD587" s="24"/>
      <c r="BE587" s="24"/>
      <c r="BF587" s="24"/>
      <c r="BG587" s="24"/>
      <c r="BH587" s="24"/>
      <c r="BI587" s="24"/>
      <c r="BJ587" s="24"/>
      <c r="BK587" s="24"/>
      <c r="BL587" s="24"/>
      <c r="BM587" s="24"/>
      <c r="BN587" s="24"/>
      <c r="BO587" s="24"/>
      <c r="BP587" s="24"/>
      <c r="BQ587" s="24"/>
      <c r="BR587" s="24"/>
      <c r="BS587" s="24"/>
      <c r="BT587" s="24"/>
      <c r="BU587" s="24"/>
      <c r="BV587" s="24"/>
      <c r="BW587" s="24"/>
      <c r="BX587" s="24"/>
      <c r="BY587" s="24"/>
      <c r="BZ587" s="24"/>
      <c r="CA587" s="24"/>
      <c r="CB587" s="24"/>
      <c r="CC587" s="24"/>
      <c r="CD587" s="24"/>
      <c r="CE587" s="24"/>
      <c r="CF587" s="24"/>
      <c r="CG587" s="24"/>
      <c r="CH587" s="24"/>
      <c r="CI587" s="24"/>
      <c r="CJ587" s="24"/>
      <c r="CK587" s="24"/>
      <c r="CL587" s="24"/>
      <c r="CM587" s="24"/>
      <c r="CN587" s="24"/>
      <c r="CO587" s="24"/>
      <c r="CP587" s="24"/>
      <c r="CQ587" s="24"/>
      <c r="CR587" s="24"/>
      <c r="CS587" s="24"/>
      <c r="CT587" s="24"/>
      <c r="CU587" s="24"/>
      <c r="CV587" s="24"/>
      <c r="CW587" s="24"/>
      <c r="CX587" s="24"/>
      <c r="CY587" s="24"/>
      <c r="CZ587" s="24"/>
      <c r="DA587" s="24"/>
      <c r="DB587" s="24"/>
      <c r="DC587" s="24"/>
      <c r="DD587" s="24"/>
      <c r="DE587" s="24"/>
      <c r="DF587" s="24"/>
      <c r="DG587" s="24"/>
      <c r="DH587" s="24"/>
      <c r="DI587" s="24"/>
      <c r="DJ587" s="24"/>
      <c r="DK587" s="24"/>
      <c r="DL587" s="24"/>
      <c r="DM587" s="24"/>
      <c r="DN587" s="24"/>
      <c r="DO587" s="24"/>
      <c r="DP587" s="24"/>
      <c r="DQ587" s="24"/>
      <c r="DR587" s="24"/>
      <c r="DS587" s="24"/>
      <c r="DT587" s="24"/>
      <c r="DU587" s="24"/>
      <c r="DV587" s="24"/>
      <c r="DW587" s="24"/>
      <c r="DX587" s="24"/>
      <c r="DY587" s="24"/>
      <c r="DZ587" s="24"/>
      <c r="EA587" s="24"/>
      <c r="EB587" s="24"/>
      <c r="EC587" s="24"/>
      <c r="ED587" s="24"/>
      <c r="EE587" s="24"/>
      <c r="EF587" s="24"/>
      <c r="EG587" s="24"/>
      <c r="EH587" s="24"/>
      <c r="EI587" s="24"/>
      <c r="EJ587" s="24"/>
      <c r="EK587" s="24"/>
      <c r="EL587" s="24"/>
      <c r="EM587" s="24"/>
      <c r="EN587" s="24"/>
      <c r="EO587" s="24"/>
      <c r="EP587" s="24"/>
      <c r="EQ587" s="24"/>
      <c r="ER587" s="24"/>
      <c r="ES587" s="24"/>
      <c r="ET587" s="24"/>
      <c r="EU587" s="24"/>
      <c r="EV587" s="24"/>
      <c r="EW587" s="24"/>
      <c r="EX587" s="24"/>
      <c r="EY587" s="24"/>
      <c r="EZ587" s="24"/>
      <c r="FA587" s="24"/>
      <c r="FB587" s="24"/>
      <c r="FC587" s="24"/>
      <c r="FD587" s="24"/>
      <c r="FE587" s="24"/>
      <c r="FF587" s="24"/>
      <c r="FG587" s="24"/>
      <c r="FH587" s="24"/>
      <c r="FI587" s="24"/>
      <c r="FJ587" s="24"/>
      <c r="FK587" s="24"/>
      <c r="FL587" s="24"/>
      <c r="FM587" s="24"/>
      <c r="FN587" s="24"/>
      <c r="FO587" s="24"/>
      <c r="FP587" s="24"/>
      <c r="FQ587" s="24"/>
    </row>
    <row r="588" spans="1:173" s="25" customFormat="1" ht="31.5" customHeight="1" x14ac:dyDescent="0.25">
      <c r="A588" s="55" t="s">
        <v>1327</v>
      </c>
      <c r="B588" s="41" t="s">
        <v>1328</v>
      </c>
      <c r="C588" s="45" t="s">
        <v>1439</v>
      </c>
      <c r="D588" s="43" t="s">
        <v>28</v>
      </c>
      <c r="E588" s="23">
        <v>1</v>
      </c>
      <c r="F588" s="47">
        <v>1</v>
      </c>
      <c r="G588" s="47">
        <v>1</v>
      </c>
      <c r="H588" s="46"/>
      <c r="I588" s="59"/>
      <c r="J588" s="114">
        <v>209496357.59999999</v>
      </c>
      <c r="K588" s="8">
        <f>J588*G588</f>
        <v>209496357.59999999</v>
      </c>
      <c r="L588" s="119"/>
      <c r="M588" s="24"/>
      <c r="N588" s="24"/>
      <c r="O588" s="24"/>
      <c r="P588" s="24"/>
      <c r="Q588" s="24"/>
      <c r="R588" s="24"/>
      <c r="S588" s="24"/>
      <c r="T588" s="24"/>
      <c r="U588" s="24"/>
      <c r="V588" s="24"/>
      <c r="W588" s="24"/>
      <c r="X588" s="24"/>
      <c r="Y588" s="24"/>
      <c r="Z588" s="24"/>
      <c r="AA588" s="24"/>
      <c r="AB588" s="24"/>
      <c r="AC588" s="24"/>
      <c r="AD588" s="24"/>
      <c r="AE588" s="24"/>
      <c r="AF588" s="24"/>
      <c r="AG588" s="24"/>
      <c r="AH588" s="24"/>
      <c r="AI588" s="24"/>
      <c r="AJ588" s="24"/>
      <c r="AK588" s="24"/>
      <c r="AL588" s="24"/>
      <c r="AM588" s="24"/>
      <c r="AN588" s="24"/>
      <c r="AO588" s="24"/>
      <c r="AP588" s="24"/>
      <c r="AQ588" s="24"/>
      <c r="AR588" s="24"/>
      <c r="AS588" s="24"/>
      <c r="AT588" s="24"/>
      <c r="AU588" s="24"/>
      <c r="AV588" s="24"/>
      <c r="AW588" s="24"/>
      <c r="AX588" s="24"/>
      <c r="AY588" s="24"/>
      <c r="AZ588" s="24"/>
      <c r="BA588" s="24"/>
      <c r="BB588" s="24"/>
      <c r="BC588" s="24"/>
      <c r="BD588" s="24"/>
      <c r="BE588" s="24"/>
      <c r="BF588" s="24"/>
      <c r="BG588" s="24"/>
      <c r="BH588" s="24"/>
      <c r="BI588" s="24"/>
      <c r="BJ588" s="24"/>
      <c r="BK588" s="24"/>
      <c r="BL588" s="24"/>
      <c r="BM588" s="24"/>
      <c r="BN588" s="24"/>
      <c r="BO588" s="24"/>
      <c r="BP588" s="24"/>
      <c r="BQ588" s="24"/>
      <c r="BR588" s="24"/>
      <c r="BS588" s="24"/>
      <c r="BT588" s="24"/>
      <c r="BU588" s="24"/>
      <c r="BV588" s="24"/>
      <c r="BW588" s="24"/>
      <c r="BX588" s="24"/>
      <c r="BY588" s="24"/>
      <c r="BZ588" s="24"/>
      <c r="CA588" s="24"/>
      <c r="CB588" s="24"/>
      <c r="CC588" s="24"/>
      <c r="CD588" s="24"/>
      <c r="CE588" s="24"/>
      <c r="CF588" s="24"/>
      <c r="CG588" s="24"/>
      <c r="CH588" s="24"/>
      <c r="CI588" s="24"/>
      <c r="CJ588" s="24"/>
      <c r="CK588" s="24"/>
      <c r="CL588" s="24"/>
      <c r="CM588" s="24"/>
      <c r="CN588" s="24"/>
      <c r="CO588" s="24"/>
      <c r="CP588" s="24"/>
      <c r="CQ588" s="24"/>
      <c r="CR588" s="24"/>
      <c r="CS588" s="24"/>
      <c r="CT588" s="24"/>
      <c r="CU588" s="24"/>
      <c r="CV588" s="24"/>
      <c r="CW588" s="24"/>
      <c r="CX588" s="24"/>
      <c r="CY588" s="24"/>
      <c r="CZ588" s="24"/>
      <c r="DA588" s="24"/>
      <c r="DB588" s="24"/>
      <c r="DC588" s="24"/>
      <c r="DD588" s="24"/>
      <c r="DE588" s="24"/>
      <c r="DF588" s="24"/>
      <c r="DG588" s="24"/>
      <c r="DH588" s="24"/>
      <c r="DI588" s="24"/>
      <c r="DJ588" s="24"/>
      <c r="DK588" s="24"/>
      <c r="DL588" s="24"/>
      <c r="DM588" s="24"/>
      <c r="DN588" s="24"/>
      <c r="DO588" s="24"/>
      <c r="DP588" s="24"/>
      <c r="DQ588" s="24"/>
      <c r="DR588" s="24"/>
      <c r="DS588" s="24"/>
      <c r="DT588" s="24"/>
      <c r="DU588" s="24"/>
      <c r="DV588" s="24"/>
      <c r="DW588" s="24"/>
      <c r="DX588" s="24"/>
      <c r="DY588" s="24"/>
      <c r="DZ588" s="24"/>
      <c r="EA588" s="24"/>
      <c r="EB588" s="24"/>
      <c r="EC588" s="24"/>
      <c r="ED588" s="24"/>
      <c r="EE588" s="24"/>
      <c r="EF588" s="24"/>
      <c r="EG588" s="24"/>
      <c r="EH588" s="24"/>
      <c r="EI588" s="24"/>
      <c r="EJ588" s="24"/>
      <c r="EK588" s="24"/>
      <c r="EL588" s="24"/>
      <c r="EM588" s="24"/>
      <c r="EN588" s="24"/>
      <c r="EO588" s="24"/>
      <c r="EP588" s="24"/>
      <c r="EQ588" s="24"/>
      <c r="ER588" s="24"/>
      <c r="ES588" s="24"/>
      <c r="ET588" s="24"/>
      <c r="EU588" s="24"/>
      <c r="EV588" s="24"/>
      <c r="EW588" s="24"/>
      <c r="EX588" s="24"/>
      <c r="EY588" s="24"/>
      <c r="EZ588" s="24"/>
      <c r="FA588" s="24"/>
      <c r="FB588" s="24"/>
      <c r="FC588" s="24"/>
      <c r="FD588" s="24"/>
      <c r="FE588" s="24"/>
      <c r="FF588" s="24"/>
      <c r="FG588" s="24"/>
      <c r="FH588" s="24"/>
      <c r="FI588" s="24"/>
      <c r="FJ588" s="24"/>
      <c r="FK588" s="24"/>
      <c r="FL588" s="24"/>
      <c r="FM588" s="24"/>
      <c r="FN588" s="24"/>
      <c r="FO588" s="24"/>
      <c r="FP588" s="24"/>
      <c r="FQ588" s="24"/>
    </row>
    <row r="589" spans="1:173" s="25" customFormat="1" ht="31.5" customHeight="1" x14ac:dyDescent="0.25">
      <c r="A589" s="55" t="s">
        <v>1329</v>
      </c>
      <c r="B589" s="41" t="s">
        <v>1330</v>
      </c>
      <c r="C589" s="45" t="s">
        <v>1440</v>
      </c>
      <c r="D589" s="43" t="s">
        <v>28</v>
      </c>
      <c r="E589" s="23">
        <v>1</v>
      </c>
      <c r="F589" s="47">
        <v>1</v>
      </c>
      <c r="G589" s="47">
        <v>1</v>
      </c>
      <c r="H589" s="46"/>
      <c r="I589" s="59"/>
      <c r="J589" s="114">
        <v>119851029.26000001</v>
      </c>
      <c r="K589" s="8">
        <f>J589*G589</f>
        <v>119851029.26000001</v>
      </c>
      <c r="L589" s="119"/>
      <c r="M589" s="24"/>
      <c r="N589" s="24"/>
      <c r="O589" s="24"/>
      <c r="P589" s="24"/>
      <c r="Q589" s="24"/>
      <c r="R589" s="24"/>
      <c r="S589" s="24"/>
      <c r="T589" s="24"/>
      <c r="U589" s="24"/>
      <c r="V589" s="24"/>
      <c r="W589" s="24"/>
      <c r="X589" s="24"/>
      <c r="Y589" s="24"/>
      <c r="Z589" s="24"/>
      <c r="AA589" s="24"/>
      <c r="AB589" s="24"/>
      <c r="AC589" s="24"/>
      <c r="AD589" s="24"/>
      <c r="AE589" s="24"/>
      <c r="AF589" s="24"/>
      <c r="AG589" s="24"/>
      <c r="AH589" s="24"/>
      <c r="AI589" s="24"/>
      <c r="AJ589" s="24"/>
      <c r="AK589" s="24"/>
      <c r="AL589" s="24"/>
      <c r="AM589" s="24"/>
      <c r="AN589" s="24"/>
      <c r="AO589" s="24"/>
      <c r="AP589" s="24"/>
      <c r="AQ589" s="24"/>
      <c r="AR589" s="24"/>
      <c r="AS589" s="24"/>
      <c r="AT589" s="24"/>
      <c r="AU589" s="24"/>
      <c r="AV589" s="24"/>
      <c r="AW589" s="24"/>
      <c r="AX589" s="24"/>
      <c r="AY589" s="24"/>
      <c r="AZ589" s="24"/>
      <c r="BA589" s="24"/>
      <c r="BB589" s="24"/>
      <c r="BC589" s="24"/>
      <c r="BD589" s="24"/>
      <c r="BE589" s="24"/>
      <c r="BF589" s="24"/>
      <c r="BG589" s="24"/>
      <c r="BH589" s="24"/>
      <c r="BI589" s="24"/>
      <c r="BJ589" s="24"/>
      <c r="BK589" s="24"/>
      <c r="BL589" s="24"/>
      <c r="BM589" s="24"/>
      <c r="BN589" s="24"/>
      <c r="BO589" s="24"/>
      <c r="BP589" s="24"/>
      <c r="BQ589" s="24"/>
      <c r="BR589" s="24"/>
      <c r="BS589" s="24"/>
      <c r="BT589" s="24"/>
      <c r="BU589" s="24"/>
      <c r="BV589" s="24"/>
      <c r="BW589" s="24"/>
      <c r="BX589" s="24"/>
      <c r="BY589" s="24"/>
      <c r="BZ589" s="24"/>
      <c r="CA589" s="24"/>
      <c r="CB589" s="24"/>
      <c r="CC589" s="24"/>
      <c r="CD589" s="24"/>
      <c r="CE589" s="24"/>
      <c r="CF589" s="24"/>
      <c r="CG589" s="24"/>
      <c r="CH589" s="24"/>
      <c r="CI589" s="24"/>
      <c r="CJ589" s="24"/>
      <c r="CK589" s="24"/>
      <c r="CL589" s="24"/>
      <c r="CM589" s="24"/>
      <c r="CN589" s="24"/>
      <c r="CO589" s="24"/>
      <c r="CP589" s="24"/>
      <c r="CQ589" s="24"/>
      <c r="CR589" s="24"/>
      <c r="CS589" s="24"/>
      <c r="CT589" s="24"/>
      <c r="CU589" s="24"/>
      <c r="CV589" s="24"/>
      <c r="CW589" s="24"/>
      <c r="CX589" s="24"/>
      <c r="CY589" s="24"/>
      <c r="CZ589" s="24"/>
      <c r="DA589" s="24"/>
      <c r="DB589" s="24"/>
      <c r="DC589" s="24"/>
      <c r="DD589" s="24"/>
      <c r="DE589" s="24"/>
      <c r="DF589" s="24"/>
      <c r="DG589" s="24"/>
      <c r="DH589" s="24"/>
      <c r="DI589" s="24"/>
      <c r="DJ589" s="24"/>
      <c r="DK589" s="24"/>
      <c r="DL589" s="24"/>
      <c r="DM589" s="24"/>
      <c r="DN589" s="24"/>
      <c r="DO589" s="24"/>
      <c r="DP589" s="24"/>
      <c r="DQ589" s="24"/>
      <c r="DR589" s="24"/>
      <c r="DS589" s="24"/>
      <c r="DT589" s="24"/>
      <c r="DU589" s="24"/>
      <c r="DV589" s="24"/>
      <c r="DW589" s="24"/>
      <c r="DX589" s="24"/>
      <c r="DY589" s="24"/>
      <c r="DZ589" s="24"/>
      <c r="EA589" s="24"/>
      <c r="EB589" s="24"/>
      <c r="EC589" s="24"/>
      <c r="ED589" s="24"/>
      <c r="EE589" s="24"/>
      <c r="EF589" s="24"/>
      <c r="EG589" s="24"/>
      <c r="EH589" s="24"/>
      <c r="EI589" s="24"/>
      <c r="EJ589" s="24"/>
      <c r="EK589" s="24"/>
      <c r="EL589" s="24"/>
      <c r="EM589" s="24"/>
      <c r="EN589" s="24"/>
      <c r="EO589" s="24"/>
      <c r="EP589" s="24"/>
      <c r="EQ589" s="24"/>
      <c r="ER589" s="24"/>
      <c r="ES589" s="24"/>
      <c r="ET589" s="24"/>
      <c r="EU589" s="24"/>
      <c r="EV589" s="24"/>
      <c r="EW589" s="24"/>
      <c r="EX589" s="24"/>
      <c r="EY589" s="24"/>
      <c r="EZ589" s="24"/>
      <c r="FA589" s="24"/>
      <c r="FB589" s="24"/>
      <c r="FC589" s="24"/>
      <c r="FD589" s="24"/>
      <c r="FE589" s="24"/>
      <c r="FF589" s="24"/>
      <c r="FG589" s="24"/>
      <c r="FH589" s="24"/>
      <c r="FI589" s="24"/>
      <c r="FJ589" s="24"/>
      <c r="FK589" s="24"/>
      <c r="FL589" s="24"/>
      <c r="FM589" s="24"/>
      <c r="FN589" s="24"/>
      <c r="FO589" s="24"/>
      <c r="FP589" s="24"/>
      <c r="FQ589" s="24"/>
    </row>
    <row r="590" spans="1:173" s="25" customFormat="1" ht="23.25" customHeight="1" x14ac:dyDescent="0.25">
      <c r="A590" s="55" t="s">
        <v>1331</v>
      </c>
      <c r="B590" s="41"/>
      <c r="C590" s="42" t="s">
        <v>1332</v>
      </c>
      <c r="D590" s="48"/>
      <c r="E590" s="23"/>
      <c r="F590" s="74"/>
      <c r="G590" s="47"/>
      <c r="H590" s="51"/>
      <c r="I590" s="60"/>
      <c r="J590" s="115"/>
      <c r="K590" s="8"/>
      <c r="L590" s="119"/>
      <c r="M590" s="24"/>
      <c r="N590" s="24"/>
      <c r="O590" s="24"/>
      <c r="P590" s="24"/>
      <c r="Q590" s="24"/>
      <c r="R590" s="24"/>
      <c r="S590" s="24"/>
      <c r="T590" s="24"/>
      <c r="U590" s="24"/>
      <c r="V590" s="24"/>
      <c r="W590" s="24"/>
      <c r="X590" s="24"/>
      <c r="Y590" s="24"/>
      <c r="Z590" s="24"/>
      <c r="AA590" s="24"/>
      <c r="AB590" s="24"/>
      <c r="AC590" s="24"/>
      <c r="AD590" s="24"/>
      <c r="AE590" s="24"/>
      <c r="AF590" s="24"/>
      <c r="AG590" s="24"/>
      <c r="AH590" s="24"/>
      <c r="AI590" s="24"/>
      <c r="AJ590" s="24"/>
      <c r="AK590" s="24"/>
      <c r="AL590" s="24"/>
      <c r="AM590" s="24"/>
      <c r="AN590" s="24"/>
      <c r="AO590" s="24"/>
      <c r="AP590" s="24"/>
      <c r="AQ590" s="24"/>
      <c r="AR590" s="24"/>
      <c r="AS590" s="24"/>
      <c r="AT590" s="24"/>
      <c r="AU590" s="24"/>
      <c r="AV590" s="24"/>
      <c r="AW590" s="24"/>
      <c r="AX590" s="24"/>
      <c r="AY590" s="24"/>
      <c r="AZ590" s="24"/>
      <c r="BA590" s="24"/>
      <c r="BB590" s="24"/>
      <c r="BC590" s="24"/>
      <c r="BD590" s="24"/>
      <c r="BE590" s="24"/>
      <c r="BF590" s="24"/>
      <c r="BG590" s="24"/>
      <c r="BH590" s="24"/>
      <c r="BI590" s="24"/>
      <c r="BJ590" s="24"/>
      <c r="BK590" s="24"/>
      <c r="BL590" s="24"/>
      <c r="BM590" s="24"/>
      <c r="BN590" s="24"/>
      <c r="BO590" s="24"/>
      <c r="BP590" s="24"/>
      <c r="BQ590" s="24"/>
      <c r="BR590" s="24"/>
      <c r="BS590" s="24"/>
      <c r="BT590" s="24"/>
      <c r="BU590" s="24"/>
      <c r="BV590" s="24"/>
      <c r="BW590" s="24"/>
      <c r="BX590" s="24"/>
      <c r="BY590" s="24"/>
      <c r="BZ590" s="24"/>
      <c r="CA590" s="24"/>
      <c r="CB590" s="24"/>
      <c r="CC590" s="24"/>
      <c r="CD590" s="24"/>
      <c r="CE590" s="24"/>
      <c r="CF590" s="24"/>
      <c r="CG590" s="24"/>
      <c r="CH590" s="24"/>
      <c r="CI590" s="24"/>
      <c r="CJ590" s="24"/>
      <c r="CK590" s="24"/>
      <c r="CL590" s="24"/>
      <c r="CM590" s="24"/>
      <c r="CN590" s="24"/>
      <c r="CO590" s="24"/>
      <c r="CP590" s="24"/>
      <c r="CQ590" s="24"/>
      <c r="CR590" s="24"/>
      <c r="CS590" s="24"/>
      <c r="CT590" s="24"/>
      <c r="CU590" s="24"/>
      <c r="CV590" s="24"/>
      <c r="CW590" s="24"/>
      <c r="CX590" s="24"/>
      <c r="CY590" s="24"/>
      <c r="CZ590" s="24"/>
      <c r="DA590" s="24"/>
      <c r="DB590" s="24"/>
      <c r="DC590" s="24"/>
      <c r="DD590" s="24"/>
      <c r="DE590" s="24"/>
      <c r="DF590" s="24"/>
      <c r="DG590" s="24"/>
      <c r="DH590" s="24"/>
      <c r="DI590" s="24"/>
      <c r="DJ590" s="24"/>
      <c r="DK590" s="24"/>
      <c r="DL590" s="24"/>
      <c r="DM590" s="24"/>
      <c r="DN590" s="24"/>
      <c r="DO590" s="24"/>
      <c r="DP590" s="24"/>
      <c r="DQ590" s="24"/>
      <c r="DR590" s="24"/>
      <c r="DS590" s="24"/>
      <c r="DT590" s="24"/>
      <c r="DU590" s="24"/>
      <c r="DV590" s="24"/>
      <c r="DW590" s="24"/>
      <c r="DX590" s="24"/>
      <c r="DY590" s="24"/>
      <c r="DZ590" s="24"/>
      <c r="EA590" s="24"/>
      <c r="EB590" s="24"/>
      <c r="EC590" s="24"/>
      <c r="ED590" s="24"/>
      <c r="EE590" s="24"/>
      <c r="EF590" s="24"/>
      <c r="EG590" s="24"/>
      <c r="EH590" s="24"/>
      <c r="EI590" s="24"/>
      <c r="EJ590" s="24"/>
      <c r="EK590" s="24"/>
      <c r="EL590" s="24"/>
      <c r="EM590" s="24"/>
      <c r="EN590" s="24"/>
      <c r="EO590" s="24"/>
      <c r="EP590" s="24"/>
      <c r="EQ590" s="24"/>
      <c r="ER590" s="24"/>
      <c r="ES590" s="24"/>
      <c r="ET590" s="24"/>
      <c r="EU590" s="24"/>
      <c r="EV590" s="24"/>
      <c r="EW590" s="24"/>
      <c r="EX590" s="24"/>
      <c r="EY590" s="24"/>
      <c r="EZ590" s="24"/>
      <c r="FA590" s="24"/>
      <c r="FB590" s="24"/>
      <c r="FC590" s="24"/>
      <c r="FD590" s="24"/>
      <c r="FE590" s="24"/>
      <c r="FF590" s="24"/>
      <c r="FG590" s="24"/>
      <c r="FH590" s="24"/>
      <c r="FI590" s="24"/>
      <c r="FJ590" s="24"/>
      <c r="FK590" s="24"/>
      <c r="FL590" s="24"/>
      <c r="FM590" s="24"/>
      <c r="FN590" s="24"/>
      <c r="FO590" s="24"/>
      <c r="FP590" s="24"/>
      <c r="FQ590" s="24"/>
    </row>
    <row r="591" spans="1:173" s="25" customFormat="1" ht="23.25" customHeight="1" x14ac:dyDescent="0.25">
      <c r="A591" s="55" t="s">
        <v>1333</v>
      </c>
      <c r="B591" s="41" t="s">
        <v>1334</v>
      </c>
      <c r="C591" s="45" t="s">
        <v>1335</v>
      </c>
      <c r="D591" s="43" t="s">
        <v>28</v>
      </c>
      <c r="E591" s="23">
        <v>1</v>
      </c>
      <c r="F591" s="47">
        <v>1</v>
      </c>
      <c r="G591" s="47">
        <v>1</v>
      </c>
      <c r="H591" s="46"/>
      <c r="I591" s="59"/>
      <c r="J591" s="114">
        <v>6629462.8600000003</v>
      </c>
      <c r="K591" s="8">
        <f>J591*G591</f>
        <v>6629462.8600000003</v>
      </c>
      <c r="L591" s="119"/>
      <c r="M591" s="24"/>
      <c r="N591" s="24"/>
      <c r="O591" s="24"/>
      <c r="P591" s="24"/>
      <c r="Q591" s="24"/>
      <c r="R591" s="24"/>
      <c r="S591" s="24"/>
      <c r="T591" s="24"/>
      <c r="U591" s="24"/>
      <c r="V591" s="24"/>
      <c r="W591" s="24"/>
      <c r="X591" s="24"/>
      <c r="Y591" s="24"/>
      <c r="Z591" s="24"/>
      <c r="AA591" s="24"/>
      <c r="AB591" s="24"/>
      <c r="AC591" s="24"/>
      <c r="AD591" s="24"/>
      <c r="AE591" s="24"/>
      <c r="AF591" s="24"/>
      <c r="AG591" s="24"/>
      <c r="AH591" s="24"/>
      <c r="AI591" s="24"/>
      <c r="AJ591" s="24"/>
      <c r="AK591" s="24"/>
      <c r="AL591" s="24"/>
      <c r="AM591" s="24"/>
      <c r="AN591" s="24"/>
      <c r="AO591" s="24"/>
      <c r="AP591" s="24"/>
      <c r="AQ591" s="24"/>
      <c r="AR591" s="24"/>
      <c r="AS591" s="24"/>
      <c r="AT591" s="24"/>
      <c r="AU591" s="24"/>
      <c r="AV591" s="24"/>
      <c r="AW591" s="24"/>
      <c r="AX591" s="24"/>
      <c r="AY591" s="24"/>
      <c r="AZ591" s="24"/>
      <c r="BA591" s="24"/>
      <c r="BB591" s="24"/>
      <c r="BC591" s="24"/>
      <c r="BD591" s="24"/>
      <c r="BE591" s="24"/>
      <c r="BF591" s="24"/>
      <c r="BG591" s="24"/>
      <c r="BH591" s="24"/>
      <c r="BI591" s="24"/>
      <c r="BJ591" s="24"/>
      <c r="BK591" s="24"/>
      <c r="BL591" s="24"/>
      <c r="BM591" s="24"/>
      <c r="BN591" s="24"/>
      <c r="BO591" s="24"/>
      <c r="BP591" s="24"/>
      <c r="BQ591" s="24"/>
      <c r="BR591" s="24"/>
      <c r="BS591" s="24"/>
      <c r="BT591" s="24"/>
      <c r="BU591" s="24"/>
      <c r="BV591" s="24"/>
      <c r="BW591" s="24"/>
      <c r="BX591" s="24"/>
      <c r="BY591" s="24"/>
      <c r="BZ591" s="24"/>
      <c r="CA591" s="24"/>
      <c r="CB591" s="24"/>
      <c r="CC591" s="24"/>
      <c r="CD591" s="24"/>
      <c r="CE591" s="24"/>
      <c r="CF591" s="24"/>
      <c r="CG591" s="24"/>
      <c r="CH591" s="24"/>
      <c r="CI591" s="24"/>
      <c r="CJ591" s="24"/>
      <c r="CK591" s="24"/>
      <c r="CL591" s="24"/>
      <c r="CM591" s="24"/>
      <c r="CN591" s="24"/>
      <c r="CO591" s="24"/>
      <c r="CP591" s="24"/>
      <c r="CQ591" s="24"/>
      <c r="CR591" s="24"/>
      <c r="CS591" s="24"/>
      <c r="CT591" s="24"/>
      <c r="CU591" s="24"/>
      <c r="CV591" s="24"/>
      <c r="CW591" s="24"/>
      <c r="CX591" s="24"/>
      <c r="CY591" s="24"/>
      <c r="CZ591" s="24"/>
      <c r="DA591" s="24"/>
      <c r="DB591" s="24"/>
      <c r="DC591" s="24"/>
      <c r="DD591" s="24"/>
      <c r="DE591" s="24"/>
      <c r="DF591" s="24"/>
      <c r="DG591" s="24"/>
      <c r="DH591" s="24"/>
      <c r="DI591" s="24"/>
      <c r="DJ591" s="24"/>
      <c r="DK591" s="24"/>
      <c r="DL591" s="24"/>
      <c r="DM591" s="24"/>
      <c r="DN591" s="24"/>
      <c r="DO591" s="24"/>
      <c r="DP591" s="24"/>
      <c r="DQ591" s="24"/>
      <c r="DR591" s="24"/>
      <c r="DS591" s="24"/>
      <c r="DT591" s="24"/>
      <c r="DU591" s="24"/>
      <c r="DV591" s="24"/>
      <c r="DW591" s="24"/>
      <c r="DX591" s="24"/>
      <c r="DY591" s="24"/>
      <c r="DZ591" s="24"/>
      <c r="EA591" s="24"/>
      <c r="EB591" s="24"/>
      <c r="EC591" s="24"/>
      <c r="ED591" s="24"/>
      <c r="EE591" s="24"/>
      <c r="EF591" s="24"/>
      <c r="EG591" s="24"/>
      <c r="EH591" s="24"/>
      <c r="EI591" s="24"/>
      <c r="EJ591" s="24"/>
      <c r="EK591" s="24"/>
      <c r="EL591" s="24"/>
      <c r="EM591" s="24"/>
      <c r="EN591" s="24"/>
      <c r="EO591" s="24"/>
      <c r="EP591" s="24"/>
      <c r="EQ591" s="24"/>
      <c r="ER591" s="24"/>
      <c r="ES591" s="24"/>
      <c r="ET591" s="24"/>
      <c r="EU591" s="24"/>
      <c r="EV591" s="24"/>
      <c r="EW591" s="24"/>
      <c r="EX591" s="24"/>
      <c r="EY591" s="24"/>
      <c r="EZ591" s="24"/>
      <c r="FA591" s="24"/>
      <c r="FB591" s="24"/>
      <c r="FC591" s="24"/>
      <c r="FD591" s="24"/>
      <c r="FE591" s="24"/>
      <c r="FF591" s="24"/>
      <c r="FG591" s="24"/>
      <c r="FH591" s="24"/>
      <c r="FI591" s="24"/>
      <c r="FJ591" s="24"/>
      <c r="FK591" s="24"/>
      <c r="FL591" s="24"/>
      <c r="FM591" s="24"/>
      <c r="FN591" s="24"/>
      <c r="FO591" s="24"/>
      <c r="FP591" s="24"/>
      <c r="FQ591" s="24"/>
    </row>
    <row r="592" spans="1:173" s="25" customFormat="1" ht="23.25" customHeight="1" x14ac:dyDescent="0.25">
      <c r="A592" s="55" t="s">
        <v>1336</v>
      </c>
      <c r="B592" s="41" t="s">
        <v>1337</v>
      </c>
      <c r="C592" s="45" t="s">
        <v>1338</v>
      </c>
      <c r="D592" s="43" t="s">
        <v>28</v>
      </c>
      <c r="E592" s="23">
        <v>1</v>
      </c>
      <c r="F592" s="47">
        <v>1</v>
      </c>
      <c r="G592" s="47">
        <v>1</v>
      </c>
      <c r="H592" s="46"/>
      <c r="I592" s="59"/>
      <c r="J592" s="114">
        <v>352786150.72000003</v>
      </c>
      <c r="K592" s="8">
        <f t="shared" ref="K592:K594" si="15">J592*G592</f>
        <v>352786150.72000003</v>
      </c>
      <c r="L592" s="119"/>
      <c r="M592" s="24"/>
      <c r="N592" s="24"/>
      <c r="O592" s="24"/>
      <c r="P592" s="24"/>
      <c r="Q592" s="24"/>
      <c r="R592" s="24"/>
      <c r="S592" s="24"/>
      <c r="T592" s="24"/>
      <c r="U592" s="24"/>
      <c r="V592" s="24"/>
      <c r="W592" s="24"/>
      <c r="X592" s="24"/>
      <c r="Y592" s="24"/>
      <c r="Z592" s="24"/>
      <c r="AA592" s="24"/>
      <c r="AB592" s="24"/>
      <c r="AC592" s="24"/>
      <c r="AD592" s="24"/>
      <c r="AE592" s="24"/>
      <c r="AF592" s="24"/>
      <c r="AG592" s="24"/>
      <c r="AH592" s="24"/>
      <c r="AI592" s="24"/>
      <c r="AJ592" s="24"/>
      <c r="AK592" s="24"/>
      <c r="AL592" s="24"/>
      <c r="AM592" s="24"/>
      <c r="AN592" s="24"/>
      <c r="AO592" s="24"/>
      <c r="AP592" s="24"/>
      <c r="AQ592" s="24"/>
      <c r="AR592" s="24"/>
      <c r="AS592" s="24"/>
      <c r="AT592" s="24"/>
      <c r="AU592" s="24"/>
      <c r="AV592" s="24"/>
      <c r="AW592" s="24"/>
      <c r="AX592" s="24"/>
      <c r="AY592" s="24"/>
      <c r="AZ592" s="24"/>
      <c r="BA592" s="24"/>
      <c r="BB592" s="24"/>
      <c r="BC592" s="24"/>
      <c r="BD592" s="24"/>
      <c r="BE592" s="24"/>
      <c r="BF592" s="24"/>
      <c r="BG592" s="24"/>
      <c r="BH592" s="24"/>
      <c r="BI592" s="24"/>
      <c r="BJ592" s="24"/>
      <c r="BK592" s="24"/>
      <c r="BL592" s="24"/>
      <c r="BM592" s="24"/>
      <c r="BN592" s="24"/>
      <c r="BO592" s="24"/>
      <c r="BP592" s="24"/>
      <c r="BQ592" s="24"/>
      <c r="BR592" s="24"/>
      <c r="BS592" s="24"/>
      <c r="BT592" s="24"/>
      <c r="BU592" s="24"/>
      <c r="BV592" s="24"/>
      <c r="BW592" s="24"/>
      <c r="BX592" s="24"/>
      <c r="BY592" s="24"/>
      <c r="BZ592" s="24"/>
      <c r="CA592" s="24"/>
      <c r="CB592" s="24"/>
      <c r="CC592" s="24"/>
      <c r="CD592" s="24"/>
      <c r="CE592" s="24"/>
      <c r="CF592" s="24"/>
      <c r="CG592" s="24"/>
      <c r="CH592" s="24"/>
      <c r="CI592" s="24"/>
      <c r="CJ592" s="24"/>
      <c r="CK592" s="24"/>
      <c r="CL592" s="24"/>
      <c r="CM592" s="24"/>
      <c r="CN592" s="24"/>
      <c r="CO592" s="24"/>
      <c r="CP592" s="24"/>
      <c r="CQ592" s="24"/>
      <c r="CR592" s="24"/>
      <c r="CS592" s="24"/>
      <c r="CT592" s="24"/>
      <c r="CU592" s="24"/>
      <c r="CV592" s="24"/>
      <c r="CW592" s="24"/>
      <c r="CX592" s="24"/>
      <c r="CY592" s="24"/>
      <c r="CZ592" s="24"/>
      <c r="DA592" s="24"/>
      <c r="DB592" s="24"/>
      <c r="DC592" s="24"/>
      <c r="DD592" s="24"/>
      <c r="DE592" s="24"/>
      <c r="DF592" s="24"/>
      <c r="DG592" s="24"/>
      <c r="DH592" s="24"/>
      <c r="DI592" s="24"/>
      <c r="DJ592" s="24"/>
      <c r="DK592" s="24"/>
      <c r="DL592" s="24"/>
      <c r="DM592" s="24"/>
      <c r="DN592" s="24"/>
      <c r="DO592" s="24"/>
      <c r="DP592" s="24"/>
      <c r="DQ592" s="24"/>
      <c r="DR592" s="24"/>
      <c r="DS592" s="24"/>
      <c r="DT592" s="24"/>
      <c r="DU592" s="24"/>
      <c r="DV592" s="24"/>
      <c r="DW592" s="24"/>
      <c r="DX592" s="24"/>
      <c r="DY592" s="24"/>
      <c r="DZ592" s="24"/>
      <c r="EA592" s="24"/>
      <c r="EB592" s="24"/>
      <c r="EC592" s="24"/>
      <c r="ED592" s="24"/>
      <c r="EE592" s="24"/>
      <c r="EF592" s="24"/>
      <c r="EG592" s="24"/>
      <c r="EH592" s="24"/>
      <c r="EI592" s="24"/>
      <c r="EJ592" s="24"/>
      <c r="EK592" s="24"/>
      <c r="EL592" s="24"/>
      <c r="EM592" s="24"/>
      <c r="EN592" s="24"/>
      <c r="EO592" s="24"/>
      <c r="EP592" s="24"/>
      <c r="EQ592" s="24"/>
      <c r="ER592" s="24"/>
      <c r="ES592" s="24"/>
      <c r="ET592" s="24"/>
      <c r="EU592" s="24"/>
      <c r="EV592" s="24"/>
      <c r="EW592" s="24"/>
      <c r="EX592" s="24"/>
      <c r="EY592" s="24"/>
      <c r="EZ592" s="24"/>
      <c r="FA592" s="24"/>
      <c r="FB592" s="24"/>
      <c r="FC592" s="24"/>
      <c r="FD592" s="24"/>
      <c r="FE592" s="24"/>
      <c r="FF592" s="24"/>
      <c r="FG592" s="24"/>
      <c r="FH592" s="24"/>
      <c r="FI592" s="24"/>
      <c r="FJ592" s="24"/>
      <c r="FK592" s="24"/>
      <c r="FL592" s="24"/>
      <c r="FM592" s="24"/>
      <c r="FN592" s="24"/>
      <c r="FO592" s="24"/>
      <c r="FP592" s="24"/>
      <c r="FQ592" s="24"/>
    </row>
    <row r="593" spans="1:173" s="25" customFormat="1" ht="23.25" customHeight="1" x14ac:dyDescent="0.25">
      <c r="A593" s="55" t="s">
        <v>1339</v>
      </c>
      <c r="B593" s="41" t="s">
        <v>1340</v>
      </c>
      <c r="C593" s="45" t="s">
        <v>1341</v>
      </c>
      <c r="D593" s="43" t="s">
        <v>28</v>
      </c>
      <c r="E593" s="23">
        <v>1</v>
      </c>
      <c r="F593" s="47">
        <v>1</v>
      </c>
      <c r="G593" s="47">
        <v>1</v>
      </c>
      <c r="H593" s="46"/>
      <c r="I593" s="59"/>
      <c r="J593" s="114">
        <v>658955061.15999997</v>
      </c>
      <c r="K593" s="8">
        <f t="shared" si="15"/>
        <v>658955061.15999997</v>
      </c>
      <c r="L593" s="119"/>
      <c r="M593" s="24"/>
      <c r="N593" s="24"/>
      <c r="O593" s="24"/>
      <c r="P593" s="24"/>
      <c r="Q593" s="24"/>
      <c r="R593" s="24"/>
      <c r="S593" s="24"/>
      <c r="T593" s="24"/>
      <c r="U593" s="24"/>
      <c r="V593" s="24"/>
      <c r="W593" s="24"/>
      <c r="X593" s="24"/>
      <c r="Y593" s="24"/>
      <c r="Z593" s="24"/>
      <c r="AA593" s="24"/>
      <c r="AB593" s="24"/>
      <c r="AC593" s="24"/>
      <c r="AD593" s="24"/>
      <c r="AE593" s="24"/>
      <c r="AF593" s="24"/>
      <c r="AG593" s="24"/>
      <c r="AH593" s="24"/>
      <c r="AI593" s="24"/>
      <c r="AJ593" s="24"/>
      <c r="AK593" s="24"/>
      <c r="AL593" s="24"/>
      <c r="AM593" s="24"/>
      <c r="AN593" s="24"/>
      <c r="AO593" s="24"/>
      <c r="AP593" s="24"/>
      <c r="AQ593" s="24"/>
      <c r="AR593" s="24"/>
      <c r="AS593" s="24"/>
      <c r="AT593" s="24"/>
      <c r="AU593" s="24"/>
      <c r="AV593" s="24"/>
      <c r="AW593" s="24"/>
      <c r="AX593" s="24"/>
      <c r="AY593" s="24"/>
      <c r="AZ593" s="24"/>
      <c r="BA593" s="24"/>
      <c r="BB593" s="24"/>
      <c r="BC593" s="24"/>
      <c r="BD593" s="24"/>
      <c r="BE593" s="24"/>
      <c r="BF593" s="24"/>
      <c r="BG593" s="24"/>
      <c r="BH593" s="24"/>
      <c r="BI593" s="24"/>
      <c r="BJ593" s="24"/>
      <c r="BK593" s="24"/>
      <c r="BL593" s="24"/>
      <c r="BM593" s="24"/>
      <c r="BN593" s="24"/>
      <c r="BO593" s="24"/>
      <c r="BP593" s="24"/>
      <c r="BQ593" s="24"/>
      <c r="BR593" s="24"/>
      <c r="BS593" s="24"/>
      <c r="BT593" s="24"/>
      <c r="BU593" s="24"/>
      <c r="BV593" s="24"/>
      <c r="BW593" s="24"/>
      <c r="BX593" s="24"/>
      <c r="BY593" s="24"/>
      <c r="BZ593" s="24"/>
      <c r="CA593" s="24"/>
      <c r="CB593" s="24"/>
      <c r="CC593" s="24"/>
      <c r="CD593" s="24"/>
      <c r="CE593" s="24"/>
      <c r="CF593" s="24"/>
      <c r="CG593" s="24"/>
      <c r="CH593" s="24"/>
      <c r="CI593" s="24"/>
      <c r="CJ593" s="24"/>
      <c r="CK593" s="24"/>
      <c r="CL593" s="24"/>
      <c r="CM593" s="24"/>
      <c r="CN593" s="24"/>
      <c r="CO593" s="24"/>
      <c r="CP593" s="24"/>
      <c r="CQ593" s="24"/>
      <c r="CR593" s="24"/>
      <c r="CS593" s="24"/>
      <c r="CT593" s="24"/>
      <c r="CU593" s="24"/>
      <c r="CV593" s="24"/>
      <c r="CW593" s="24"/>
      <c r="CX593" s="24"/>
      <c r="CY593" s="24"/>
      <c r="CZ593" s="24"/>
      <c r="DA593" s="24"/>
      <c r="DB593" s="24"/>
      <c r="DC593" s="24"/>
      <c r="DD593" s="24"/>
      <c r="DE593" s="24"/>
      <c r="DF593" s="24"/>
      <c r="DG593" s="24"/>
      <c r="DH593" s="24"/>
      <c r="DI593" s="24"/>
      <c r="DJ593" s="24"/>
      <c r="DK593" s="24"/>
      <c r="DL593" s="24"/>
      <c r="DM593" s="24"/>
      <c r="DN593" s="24"/>
      <c r="DO593" s="24"/>
      <c r="DP593" s="24"/>
      <c r="DQ593" s="24"/>
      <c r="DR593" s="24"/>
      <c r="DS593" s="24"/>
      <c r="DT593" s="24"/>
      <c r="DU593" s="24"/>
      <c r="DV593" s="24"/>
      <c r="DW593" s="24"/>
      <c r="DX593" s="24"/>
      <c r="DY593" s="24"/>
      <c r="DZ593" s="24"/>
      <c r="EA593" s="24"/>
      <c r="EB593" s="24"/>
      <c r="EC593" s="24"/>
      <c r="ED593" s="24"/>
      <c r="EE593" s="24"/>
      <c r="EF593" s="24"/>
      <c r="EG593" s="24"/>
      <c r="EH593" s="24"/>
      <c r="EI593" s="24"/>
      <c r="EJ593" s="24"/>
      <c r="EK593" s="24"/>
      <c r="EL593" s="24"/>
      <c r="EM593" s="24"/>
      <c r="EN593" s="24"/>
      <c r="EO593" s="24"/>
      <c r="EP593" s="24"/>
      <c r="EQ593" s="24"/>
      <c r="ER593" s="24"/>
      <c r="ES593" s="24"/>
      <c r="ET593" s="24"/>
      <c r="EU593" s="24"/>
      <c r="EV593" s="24"/>
      <c r="EW593" s="24"/>
      <c r="EX593" s="24"/>
      <c r="EY593" s="24"/>
      <c r="EZ593" s="24"/>
      <c r="FA593" s="24"/>
      <c r="FB593" s="24"/>
      <c r="FC593" s="24"/>
      <c r="FD593" s="24"/>
      <c r="FE593" s="24"/>
      <c r="FF593" s="24"/>
      <c r="FG593" s="24"/>
      <c r="FH593" s="24"/>
      <c r="FI593" s="24"/>
      <c r="FJ593" s="24"/>
      <c r="FK593" s="24"/>
      <c r="FL593" s="24"/>
      <c r="FM593" s="24"/>
      <c r="FN593" s="24"/>
      <c r="FO593" s="24"/>
      <c r="FP593" s="24"/>
      <c r="FQ593" s="24"/>
    </row>
    <row r="594" spans="1:173" s="25" customFormat="1" ht="23.25" customHeight="1" x14ac:dyDescent="0.25">
      <c r="A594" s="55" t="s">
        <v>1342</v>
      </c>
      <c r="B594" s="41" t="s">
        <v>1343</v>
      </c>
      <c r="C594" s="45" t="s">
        <v>1344</v>
      </c>
      <c r="D594" s="43" t="s">
        <v>28</v>
      </c>
      <c r="E594" s="23">
        <v>1</v>
      </c>
      <c r="F594" s="47">
        <v>1</v>
      </c>
      <c r="G594" s="47">
        <v>1</v>
      </c>
      <c r="H594" s="46"/>
      <c r="I594" s="59"/>
      <c r="J594" s="114">
        <v>12150910.23</v>
      </c>
      <c r="K594" s="8">
        <f t="shared" si="15"/>
        <v>12150910.23</v>
      </c>
      <c r="L594" s="119"/>
      <c r="M594" s="24"/>
      <c r="N594" s="24"/>
      <c r="O594" s="24"/>
      <c r="P594" s="24"/>
      <c r="Q594" s="24"/>
      <c r="R594" s="24"/>
      <c r="S594" s="24"/>
      <c r="T594" s="24"/>
      <c r="U594" s="24"/>
      <c r="V594" s="24"/>
      <c r="W594" s="24"/>
      <c r="X594" s="24"/>
      <c r="Y594" s="24"/>
      <c r="Z594" s="24"/>
      <c r="AA594" s="24"/>
      <c r="AB594" s="24"/>
      <c r="AC594" s="24"/>
      <c r="AD594" s="24"/>
      <c r="AE594" s="24"/>
      <c r="AF594" s="24"/>
      <c r="AG594" s="24"/>
      <c r="AH594" s="24"/>
      <c r="AI594" s="24"/>
      <c r="AJ594" s="24"/>
      <c r="AK594" s="24"/>
      <c r="AL594" s="24"/>
      <c r="AM594" s="24"/>
      <c r="AN594" s="24"/>
      <c r="AO594" s="24"/>
      <c r="AP594" s="24"/>
      <c r="AQ594" s="24"/>
      <c r="AR594" s="24"/>
      <c r="AS594" s="24"/>
      <c r="AT594" s="24"/>
      <c r="AU594" s="24"/>
      <c r="AV594" s="24"/>
      <c r="AW594" s="24"/>
      <c r="AX594" s="24"/>
      <c r="AY594" s="24"/>
      <c r="AZ594" s="24"/>
      <c r="BA594" s="24"/>
      <c r="BB594" s="24"/>
      <c r="BC594" s="24"/>
      <c r="BD594" s="24"/>
      <c r="BE594" s="24"/>
      <c r="BF594" s="24"/>
      <c r="BG594" s="24"/>
      <c r="BH594" s="24"/>
      <c r="BI594" s="24"/>
      <c r="BJ594" s="24"/>
      <c r="BK594" s="24"/>
      <c r="BL594" s="24"/>
      <c r="BM594" s="24"/>
      <c r="BN594" s="24"/>
      <c r="BO594" s="24"/>
      <c r="BP594" s="24"/>
      <c r="BQ594" s="24"/>
      <c r="BR594" s="24"/>
      <c r="BS594" s="24"/>
      <c r="BT594" s="24"/>
      <c r="BU594" s="24"/>
      <c r="BV594" s="24"/>
      <c r="BW594" s="24"/>
      <c r="BX594" s="24"/>
      <c r="BY594" s="24"/>
      <c r="BZ594" s="24"/>
      <c r="CA594" s="24"/>
      <c r="CB594" s="24"/>
      <c r="CC594" s="24"/>
      <c r="CD594" s="24"/>
      <c r="CE594" s="24"/>
      <c r="CF594" s="24"/>
      <c r="CG594" s="24"/>
      <c r="CH594" s="24"/>
      <c r="CI594" s="24"/>
      <c r="CJ594" s="24"/>
      <c r="CK594" s="24"/>
      <c r="CL594" s="24"/>
      <c r="CM594" s="24"/>
      <c r="CN594" s="24"/>
      <c r="CO594" s="24"/>
      <c r="CP594" s="24"/>
      <c r="CQ594" s="24"/>
      <c r="CR594" s="24"/>
      <c r="CS594" s="24"/>
      <c r="CT594" s="24"/>
      <c r="CU594" s="24"/>
      <c r="CV594" s="24"/>
      <c r="CW594" s="24"/>
      <c r="CX594" s="24"/>
      <c r="CY594" s="24"/>
      <c r="CZ594" s="24"/>
      <c r="DA594" s="24"/>
      <c r="DB594" s="24"/>
      <c r="DC594" s="24"/>
      <c r="DD594" s="24"/>
      <c r="DE594" s="24"/>
      <c r="DF594" s="24"/>
      <c r="DG594" s="24"/>
      <c r="DH594" s="24"/>
      <c r="DI594" s="24"/>
      <c r="DJ594" s="24"/>
      <c r="DK594" s="24"/>
      <c r="DL594" s="24"/>
      <c r="DM594" s="24"/>
      <c r="DN594" s="24"/>
      <c r="DO594" s="24"/>
      <c r="DP594" s="24"/>
      <c r="DQ594" s="24"/>
      <c r="DR594" s="24"/>
      <c r="DS594" s="24"/>
      <c r="DT594" s="24"/>
      <c r="DU594" s="24"/>
      <c r="DV594" s="24"/>
      <c r="DW594" s="24"/>
      <c r="DX594" s="24"/>
      <c r="DY594" s="24"/>
      <c r="DZ594" s="24"/>
      <c r="EA594" s="24"/>
      <c r="EB594" s="24"/>
      <c r="EC594" s="24"/>
      <c r="ED594" s="24"/>
      <c r="EE594" s="24"/>
      <c r="EF594" s="24"/>
      <c r="EG594" s="24"/>
      <c r="EH594" s="24"/>
      <c r="EI594" s="24"/>
      <c r="EJ594" s="24"/>
      <c r="EK594" s="24"/>
      <c r="EL594" s="24"/>
      <c r="EM594" s="24"/>
      <c r="EN594" s="24"/>
      <c r="EO594" s="24"/>
      <c r="EP594" s="24"/>
      <c r="EQ594" s="24"/>
      <c r="ER594" s="24"/>
      <c r="ES594" s="24"/>
      <c r="ET594" s="24"/>
      <c r="EU594" s="24"/>
      <c r="EV594" s="24"/>
      <c r="EW594" s="24"/>
      <c r="EX594" s="24"/>
      <c r="EY594" s="24"/>
      <c r="EZ594" s="24"/>
      <c r="FA594" s="24"/>
      <c r="FB594" s="24"/>
      <c r="FC594" s="24"/>
      <c r="FD594" s="24"/>
      <c r="FE594" s="24"/>
      <c r="FF594" s="24"/>
      <c r="FG594" s="24"/>
      <c r="FH594" s="24"/>
      <c r="FI594" s="24"/>
      <c r="FJ594" s="24"/>
      <c r="FK594" s="24"/>
      <c r="FL594" s="24"/>
      <c r="FM594" s="24"/>
      <c r="FN594" s="24"/>
      <c r="FO594" s="24"/>
      <c r="FP594" s="24"/>
      <c r="FQ594" s="24"/>
    </row>
    <row r="595" spans="1:173" s="25" customFormat="1" ht="23.25" customHeight="1" x14ac:dyDescent="0.25">
      <c r="A595" s="55" t="s">
        <v>1345</v>
      </c>
      <c r="B595" s="41"/>
      <c r="C595" s="42" t="s">
        <v>1346</v>
      </c>
      <c r="D595" s="48"/>
      <c r="E595" s="23"/>
      <c r="F595" s="74"/>
      <c r="G595" s="47"/>
      <c r="H595" s="51"/>
      <c r="I595" s="60"/>
      <c r="J595" s="115"/>
      <c r="K595" s="8"/>
      <c r="L595" s="119"/>
      <c r="M595" s="24"/>
      <c r="N595" s="24"/>
      <c r="O595" s="24"/>
      <c r="P595" s="24"/>
      <c r="Q595" s="24"/>
      <c r="R595" s="24"/>
      <c r="S595" s="24"/>
      <c r="T595" s="24"/>
      <c r="U595" s="24"/>
      <c r="V595" s="24"/>
      <c r="W595" s="24"/>
      <c r="X595" s="24"/>
      <c r="Y595" s="24"/>
      <c r="Z595" s="24"/>
      <c r="AA595" s="24"/>
      <c r="AB595" s="24"/>
      <c r="AC595" s="24"/>
      <c r="AD595" s="24"/>
      <c r="AE595" s="24"/>
      <c r="AF595" s="24"/>
      <c r="AG595" s="24"/>
      <c r="AH595" s="24"/>
      <c r="AI595" s="24"/>
      <c r="AJ595" s="24"/>
      <c r="AK595" s="24"/>
      <c r="AL595" s="24"/>
      <c r="AM595" s="24"/>
      <c r="AN595" s="24"/>
      <c r="AO595" s="24"/>
      <c r="AP595" s="24"/>
      <c r="AQ595" s="24"/>
      <c r="AR595" s="24"/>
      <c r="AS595" s="24"/>
      <c r="AT595" s="24"/>
      <c r="AU595" s="24"/>
      <c r="AV595" s="24"/>
      <c r="AW595" s="24"/>
      <c r="AX595" s="24"/>
      <c r="AY595" s="24"/>
      <c r="AZ595" s="24"/>
      <c r="BA595" s="24"/>
      <c r="BB595" s="24"/>
      <c r="BC595" s="24"/>
      <c r="BD595" s="24"/>
      <c r="BE595" s="24"/>
      <c r="BF595" s="24"/>
      <c r="BG595" s="24"/>
      <c r="BH595" s="24"/>
      <c r="BI595" s="24"/>
      <c r="BJ595" s="24"/>
      <c r="BK595" s="24"/>
      <c r="BL595" s="24"/>
      <c r="BM595" s="24"/>
      <c r="BN595" s="24"/>
      <c r="BO595" s="24"/>
      <c r="BP595" s="24"/>
      <c r="BQ595" s="24"/>
      <c r="BR595" s="24"/>
      <c r="BS595" s="24"/>
      <c r="BT595" s="24"/>
      <c r="BU595" s="24"/>
      <c r="BV595" s="24"/>
      <c r="BW595" s="24"/>
      <c r="BX595" s="24"/>
      <c r="BY595" s="24"/>
      <c r="BZ595" s="24"/>
      <c r="CA595" s="24"/>
      <c r="CB595" s="24"/>
      <c r="CC595" s="24"/>
      <c r="CD595" s="24"/>
      <c r="CE595" s="24"/>
      <c r="CF595" s="24"/>
      <c r="CG595" s="24"/>
      <c r="CH595" s="24"/>
      <c r="CI595" s="24"/>
      <c r="CJ595" s="24"/>
      <c r="CK595" s="24"/>
      <c r="CL595" s="24"/>
      <c r="CM595" s="24"/>
      <c r="CN595" s="24"/>
      <c r="CO595" s="24"/>
      <c r="CP595" s="24"/>
      <c r="CQ595" s="24"/>
      <c r="CR595" s="24"/>
      <c r="CS595" s="24"/>
      <c r="CT595" s="24"/>
      <c r="CU595" s="24"/>
      <c r="CV595" s="24"/>
      <c r="CW595" s="24"/>
      <c r="CX595" s="24"/>
      <c r="CY595" s="24"/>
      <c r="CZ595" s="24"/>
      <c r="DA595" s="24"/>
      <c r="DB595" s="24"/>
      <c r="DC595" s="24"/>
      <c r="DD595" s="24"/>
      <c r="DE595" s="24"/>
      <c r="DF595" s="24"/>
      <c r="DG595" s="24"/>
      <c r="DH595" s="24"/>
      <c r="DI595" s="24"/>
      <c r="DJ595" s="24"/>
      <c r="DK595" s="24"/>
      <c r="DL595" s="24"/>
      <c r="DM595" s="24"/>
      <c r="DN595" s="24"/>
      <c r="DO595" s="24"/>
      <c r="DP595" s="24"/>
      <c r="DQ595" s="24"/>
      <c r="DR595" s="24"/>
      <c r="DS595" s="24"/>
      <c r="DT595" s="24"/>
      <c r="DU595" s="24"/>
      <c r="DV595" s="24"/>
      <c r="DW595" s="24"/>
      <c r="DX595" s="24"/>
      <c r="DY595" s="24"/>
      <c r="DZ595" s="24"/>
      <c r="EA595" s="24"/>
      <c r="EB595" s="24"/>
      <c r="EC595" s="24"/>
      <c r="ED595" s="24"/>
      <c r="EE595" s="24"/>
      <c r="EF595" s="24"/>
      <c r="EG595" s="24"/>
      <c r="EH595" s="24"/>
      <c r="EI595" s="24"/>
      <c r="EJ595" s="24"/>
      <c r="EK595" s="24"/>
      <c r="EL595" s="24"/>
      <c r="EM595" s="24"/>
      <c r="EN595" s="24"/>
      <c r="EO595" s="24"/>
      <c r="EP595" s="24"/>
      <c r="EQ595" s="24"/>
      <c r="ER595" s="24"/>
      <c r="ES595" s="24"/>
      <c r="ET595" s="24"/>
      <c r="EU595" s="24"/>
      <c r="EV595" s="24"/>
      <c r="EW595" s="24"/>
      <c r="EX595" s="24"/>
      <c r="EY595" s="24"/>
      <c r="EZ595" s="24"/>
      <c r="FA595" s="24"/>
      <c r="FB595" s="24"/>
      <c r="FC595" s="24"/>
      <c r="FD595" s="24"/>
      <c r="FE595" s="24"/>
      <c r="FF595" s="24"/>
      <c r="FG595" s="24"/>
      <c r="FH595" s="24"/>
      <c r="FI595" s="24"/>
      <c r="FJ595" s="24"/>
      <c r="FK595" s="24"/>
      <c r="FL595" s="24"/>
      <c r="FM595" s="24"/>
      <c r="FN595" s="24"/>
      <c r="FO595" s="24"/>
      <c r="FP595" s="24"/>
      <c r="FQ595" s="24"/>
    </row>
    <row r="596" spans="1:173" s="25" customFormat="1" ht="23.25" customHeight="1" x14ac:dyDescent="0.25">
      <c r="A596" s="55" t="s">
        <v>1347</v>
      </c>
      <c r="B596" s="41" t="s">
        <v>1348</v>
      </c>
      <c r="C596" s="45" t="s">
        <v>1349</v>
      </c>
      <c r="D596" s="43" t="s">
        <v>28</v>
      </c>
      <c r="E596" s="23">
        <v>1</v>
      </c>
      <c r="F596" s="47">
        <v>1</v>
      </c>
      <c r="G596" s="47">
        <v>1</v>
      </c>
      <c r="H596" s="46"/>
      <c r="I596" s="59"/>
      <c r="J596" s="114">
        <v>94978870.939999998</v>
      </c>
      <c r="K596" s="8">
        <f>J596*G596</f>
        <v>94978870.939999998</v>
      </c>
      <c r="L596" s="119"/>
      <c r="M596" s="24"/>
      <c r="N596" s="24"/>
      <c r="O596" s="24"/>
      <c r="P596" s="24"/>
      <c r="Q596" s="24"/>
      <c r="R596" s="24"/>
      <c r="S596" s="24"/>
      <c r="T596" s="24"/>
      <c r="U596" s="24"/>
      <c r="V596" s="24"/>
      <c r="W596" s="24"/>
      <c r="X596" s="24"/>
      <c r="Y596" s="24"/>
      <c r="Z596" s="24"/>
      <c r="AA596" s="24"/>
      <c r="AB596" s="24"/>
      <c r="AC596" s="24"/>
      <c r="AD596" s="24"/>
      <c r="AE596" s="24"/>
      <c r="AF596" s="24"/>
      <c r="AG596" s="24"/>
      <c r="AH596" s="24"/>
      <c r="AI596" s="24"/>
      <c r="AJ596" s="24"/>
      <c r="AK596" s="24"/>
      <c r="AL596" s="24"/>
      <c r="AM596" s="24"/>
      <c r="AN596" s="24"/>
      <c r="AO596" s="24"/>
      <c r="AP596" s="24"/>
      <c r="AQ596" s="24"/>
      <c r="AR596" s="24"/>
      <c r="AS596" s="24"/>
      <c r="AT596" s="24"/>
      <c r="AU596" s="24"/>
      <c r="AV596" s="24"/>
      <c r="AW596" s="24"/>
      <c r="AX596" s="24"/>
      <c r="AY596" s="24"/>
      <c r="AZ596" s="24"/>
      <c r="BA596" s="24"/>
      <c r="BB596" s="24"/>
      <c r="BC596" s="24"/>
      <c r="BD596" s="24"/>
      <c r="BE596" s="24"/>
      <c r="BF596" s="24"/>
      <c r="BG596" s="24"/>
      <c r="BH596" s="24"/>
      <c r="BI596" s="24"/>
      <c r="BJ596" s="24"/>
      <c r="BK596" s="24"/>
      <c r="BL596" s="24"/>
      <c r="BM596" s="24"/>
      <c r="BN596" s="24"/>
      <c r="BO596" s="24"/>
      <c r="BP596" s="24"/>
      <c r="BQ596" s="24"/>
      <c r="BR596" s="24"/>
      <c r="BS596" s="24"/>
      <c r="BT596" s="24"/>
      <c r="BU596" s="24"/>
      <c r="BV596" s="24"/>
      <c r="BW596" s="24"/>
      <c r="BX596" s="24"/>
      <c r="BY596" s="24"/>
      <c r="BZ596" s="24"/>
      <c r="CA596" s="24"/>
      <c r="CB596" s="24"/>
      <c r="CC596" s="24"/>
      <c r="CD596" s="24"/>
      <c r="CE596" s="24"/>
      <c r="CF596" s="24"/>
      <c r="CG596" s="24"/>
      <c r="CH596" s="24"/>
      <c r="CI596" s="24"/>
      <c r="CJ596" s="24"/>
      <c r="CK596" s="24"/>
      <c r="CL596" s="24"/>
      <c r="CM596" s="24"/>
      <c r="CN596" s="24"/>
      <c r="CO596" s="24"/>
      <c r="CP596" s="24"/>
      <c r="CQ596" s="24"/>
      <c r="CR596" s="24"/>
      <c r="CS596" s="24"/>
      <c r="CT596" s="24"/>
      <c r="CU596" s="24"/>
      <c r="CV596" s="24"/>
      <c r="CW596" s="24"/>
      <c r="CX596" s="24"/>
      <c r="CY596" s="24"/>
      <c r="CZ596" s="24"/>
      <c r="DA596" s="24"/>
      <c r="DB596" s="24"/>
      <c r="DC596" s="24"/>
      <c r="DD596" s="24"/>
      <c r="DE596" s="24"/>
      <c r="DF596" s="24"/>
      <c r="DG596" s="24"/>
      <c r="DH596" s="24"/>
      <c r="DI596" s="24"/>
      <c r="DJ596" s="24"/>
      <c r="DK596" s="24"/>
      <c r="DL596" s="24"/>
      <c r="DM596" s="24"/>
      <c r="DN596" s="24"/>
      <c r="DO596" s="24"/>
      <c r="DP596" s="24"/>
      <c r="DQ596" s="24"/>
      <c r="DR596" s="24"/>
      <c r="DS596" s="24"/>
      <c r="DT596" s="24"/>
      <c r="DU596" s="24"/>
      <c r="DV596" s="24"/>
      <c r="DW596" s="24"/>
      <c r="DX596" s="24"/>
      <c r="DY596" s="24"/>
      <c r="DZ596" s="24"/>
      <c r="EA596" s="24"/>
      <c r="EB596" s="24"/>
      <c r="EC596" s="24"/>
      <c r="ED596" s="24"/>
      <c r="EE596" s="24"/>
      <c r="EF596" s="24"/>
      <c r="EG596" s="24"/>
      <c r="EH596" s="24"/>
      <c r="EI596" s="24"/>
      <c r="EJ596" s="24"/>
      <c r="EK596" s="24"/>
      <c r="EL596" s="24"/>
      <c r="EM596" s="24"/>
      <c r="EN596" s="24"/>
      <c r="EO596" s="24"/>
      <c r="EP596" s="24"/>
      <c r="EQ596" s="24"/>
      <c r="ER596" s="24"/>
      <c r="ES596" s="24"/>
      <c r="ET596" s="24"/>
      <c r="EU596" s="24"/>
      <c r="EV596" s="24"/>
      <c r="EW596" s="24"/>
      <c r="EX596" s="24"/>
      <c r="EY596" s="24"/>
      <c r="EZ596" s="24"/>
      <c r="FA596" s="24"/>
      <c r="FB596" s="24"/>
      <c r="FC596" s="24"/>
      <c r="FD596" s="24"/>
      <c r="FE596" s="24"/>
      <c r="FF596" s="24"/>
      <c r="FG596" s="24"/>
      <c r="FH596" s="24"/>
      <c r="FI596" s="24"/>
      <c r="FJ596" s="24"/>
      <c r="FK596" s="24"/>
      <c r="FL596" s="24"/>
      <c r="FM596" s="24"/>
      <c r="FN596" s="24"/>
      <c r="FO596" s="24"/>
      <c r="FP596" s="24"/>
      <c r="FQ596" s="24"/>
    </row>
    <row r="597" spans="1:173" s="71" customFormat="1" ht="23.25" customHeight="1" x14ac:dyDescent="0.25">
      <c r="A597" s="93" t="s">
        <v>1350</v>
      </c>
      <c r="B597" s="41" t="s">
        <v>1351</v>
      </c>
      <c r="C597" s="45" t="s">
        <v>1443</v>
      </c>
      <c r="D597" s="43" t="s">
        <v>28</v>
      </c>
      <c r="E597" s="47">
        <v>1</v>
      </c>
      <c r="F597" s="47">
        <v>1</v>
      </c>
      <c r="G597" s="47">
        <v>1</v>
      </c>
      <c r="H597" s="46"/>
      <c r="I597" s="59"/>
      <c r="J597" s="114">
        <v>499198603.91999996</v>
      </c>
      <c r="K597" s="8">
        <f t="shared" ref="K597:K598" si="16">J597*G597</f>
        <v>499198603.91999996</v>
      </c>
      <c r="L597" s="124"/>
    </row>
    <row r="598" spans="1:173" s="25" customFormat="1" ht="23.25" customHeight="1" x14ac:dyDescent="0.25">
      <c r="A598" s="55" t="s">
        <v>1352</v>
      </c>
      <c r="B598" s="41" t="s">
        <v>1353</v>
      </c>
      <c r="C598" s="45" t="s">
        <v>1354</v>
      </c>
      <c r="D598" s="43" t="s">
        <v>28</v>
      </c>
      <c r="E598" s="23">
        <v>1</v>
      </c>
      <c r="F598" s="47">
        <v>1</v>
      </c>
      <c r="G598" s="47">
        <v>1</v>
      </c>
      <c r="H598" s="46"/>
      <c r="I598" s="59"/>
      <c r="J598" s="114">
        <v>374962.45</v>
      </c>
      <c r="K598" s="8">
        <f t="shared" si="16"/>
        <v>374962.45</v>
      </c>
      <c r="L598" s="119"/>
      <c r="M598" s="24"/>
      <c r="N598" s="24"/>
      <c r="O598" s="24"/>
      <c r="P598" s="24"/>
      <c r="Q598" s="24"/>
      <c r="R598" s="24"/>
      <c r="S598" s="24"/>
      <c r="T598" s="24"/>
      <c r="U598" s="24"/>
      <c r="V598" s="24"/>
      <c r="W598" s="24"/>
      <c r="X598" s="24"/>
      <c r="Y598" s="24"/>
      <c r="Z598" s="24"/>
      <c r="AA598" s="24"/>
      <c r="AB598" s="24"/>
      <c r="AC598" s="24"/>
      <c r="AD598" s="24"/>
      <c r="AE598" s="24"/>
      <c r="AF598" s="24"/>
      <c r="AG598" s="24"/>
      <c r="AH598" s="24"/>
      <c r="AI598" s="24"/>
      <c r="AJ598" s="24"/>
      <c r="AK598" s="24"/>
      <c r="AL598" s="24"/>
      <c r="AM598" s="24"/>
      <c r="AN598" s="24"/>
      <c r="AO598" s="24"/>
      <c r="AP598" s="24"/>
      <c r="AQ598" s="24"/>
      <c r="AR598" s="24"/>
      <c r="AS598" s="24"/>
      <c r="AT598" s="24"/>
      <c r="AU598" s="24"/>
      <c r="AV598" s="24"/>
      <c r="AW598" s="24"/>
      <c r="AX598" s="24"/>
      <c r="AY598" s="24"/>
      <c r="AZ598" s="24"/>
      <c r="BA598" s="24"/>
      <c r="BB598" s="24"/>
      <c r="BC598" s="24"/>
      <c r="BD598" s="24"/>
      <c r="BE598" s="24"/>
      <c r="BF598" s="24"/>
      <c r="BG598" s="24"/>
      <c r="BH598" s="24"/>
      <c r="BI598" s="24"/>
      <c r="BJ598" s="24"/>
      <c r="BK598" s="24"/>
      <c r="BL598" s="24"/>
      <c r="BM598" s="24"/>
      <c r="BN598" s="24"/>
      <c r="BO598" s="24"/>
      <c r="BP598" s="24"/>
      <c r="BQ598" s="24"/>
      <c r="BR598" s="24"/>
      <c r="BS598" s="24"/>
      <c r="BT598" s="24"/>
      <c r="BU598" s="24"/>
      <c r="BV598" s="24"/>
      <c r="BW598" s="24"/>
      <c r="BX598" s="24"/>
      <c r="BY598" s="24"/>
      <c r="BZ598" s="24"/>
      <c r="CA598" s="24"/>
      <c r="CB598" s="24"/>
      <c r="CC598" s="24"/>
      <c r="CD598" s="24"/>
      <c r="CE598" s="24"/>
      <c r="CF598" s="24"/>
      <c r="CG598" s="24"/>
      <c r="CH598" s="24"/>
      <c r="CI598" s="24"/>
      <c r="CJ598" s="24"/>
      <c r="CK598" s="24"/>
      <c r="CL598" s="24"/>
      <c r="CM598" s="24"/>
      <c r="CN598" s="24"/>
      <c r="CO598" s="24"/>
      <c r="CP598" s="24"/>
      <c r="CQ598" s="24"/>
      <c r="CR598" s="24"/>
      <c r="CS598" s="24"/>
      <c r="CT598" s="24"/>
      <c r="CU598" s="24"/>
      <c r="CV598" s="24"/>
      <c r="CW598" s="24"/>
      <c r="CX598" s="24"/>
      <c r="CY598" s="24"/>
      <c r="CZ598" s="24"/>
      <c r="DA598" s="24"/>
      <c r="DB598" s="24"/>
      <c r="DC598" s="24"/>
      <c r="DD598" s="24"/>
      <c r="DE598" s="24"/>
      <c r="DF598" s="24"/>
      <c r="DG598" s="24"/>
      <c r="DH598" s="24"/>
      <c r="DI598" s="24"/>
      <c r="DJ598" s="24"/>
      <c r="DK598" s="24"/>
      <c r="DL598" s="24"/>
      <c r="DM598" s="24"/>
      <c r="DN598" s="24"/>
      <c r="DO598" s="24"/>
      <c r="DP598" s="24"/>
      <c r="DQ598" s="24"/>
      <c r="DR598" s="24"/>
      <c r="DS598" s="24"/>
      <c r="DT598" s="24"/>
      <c r="DU598" s="24"/>
      <c r="DV598" s="24"/>
      <c r="DW598" s="24"/>
      <c r="DX598" s="24"/>
      <c r="DY598" s="24"/>
      <c r="DZ598" s="24"/>
      <c r="EA598" s="24"/>
      <c r="EB598" s="24"/>
      <c r="EC598" s="24"/>
      <c r="ED598" s="24"/>
      <c r="EE598" s="24"/>
      <c r="EF598" s="24"/>
      <c r="EG598" s="24"/>
      <c r="EH598" s="24"/>
      <c r="EI598" s="24"/>
      <c r="EJ598" s="24"/>
      <c r="EK598" s="24"/>
      <c r="EL598" s="24"/>
      <c r="EM598" s="24"/>
      <c r="EN598" s="24"/>
      <c r="EO598" s="24"/>
      <c r="EP598" s="24"/>
      <c r="EQ598" s="24"/>
      <c r="ER598" s="24"/>
      <c r="ES598" s="24"/>
      <c r="ET598" s="24"/>
      <c r="EU598" s="24"/>
      <c r="EV598" s="24"/>
      <c r="EW598" s="24"/>
      <c r="EX598" s="24"/>
      <c r="EY598" s="24"/>
      <c r="EZ598" s="24"/>
      <c r="FA598" s="24"/>
      <c r="FB598" s="24"/>
      <c r="FC598" s="24"/>
      <c r="FD598" s="24"/>
      <c r="FE598" s="24"/>
      <c r="FF598" s="24"/>
      <c r="FG598" s="24"/>
      <c r="FH598" s="24"/>
      <c r="FI598" s="24"/>
      <c r="FJ598" s="24"/>
      <c r="FK598" s="24"/>
      <c r="FL598" s="24"/>
      <c r="FM598" s="24"/>
      <c r="FN598" s="24"/>
      <c r="FO598" s="24"/>
      <c r="FP598" s="24"/>
      <c r="FQ598" s="24"/>
    </row>
    <row r="599" spans="1:173" s="25" customFormat="1" ht="23.25" customHeight="1" x14ac:dyDescent="0.25">
      <c r="A599" s="55" t="s">
        <v>1355</v>
      </c>
      <c r="B599" s="41"/>
      <c r="C599" s="42" t="s">
        <v>1356</v>
      </c>
      <c r="D599" s="48"/>
      <c r="E599" s="74"/>
      <c r="F599" s="74"/>
      <c r="G599" s="47"/>
      <c r="H599" s="51"/>
      <c r="I599" s="60"/>
      <c r="J599" s="115"/>
      <c r="K599" s="8"/>
      <c r="L599" s="119"/>
      <c r="M599" s="24"/>
      <c r="N599" s="24"/>
      <c r="O599" s="24"/>
      <c r="P599" s="24"/>
      <c r="Q599" s="24"/>
      <c r="R599" s="24"/>
      <c r="S599" s="24"/>
      <c r="T599" s="24"/>
      <c r="U599" s="24"/>
      <c r="V599" s="24"/>
      <c r="W599" s="24"/>
      <c r="X599" s="24"/>
      <c r="Y599" s="24"/>
      <c r="Z599" s="24"/>
      <c r="AA599" s="24"/>
      <c r="AB599" s="24"/>
      <c r="AC599" s="24"/>
      <c r="AD599" s="24"/>
      <c r="AE599" s="24"/>
      <c r="AF599" s="24"/>
      <c r="AG599" s="24"/>
      <c r="AH599" s="24"/>
      <c r="AI599" s="24"/>
      <c r="AJ599" s="24"/>
      <c r="AK599" s="24"/>
      <c r="AL599" s="24"/>
      <c r="AM599" s="24"/>
      <c r="AN599" s="24"/>
      <c r="AO599" s="24"/>
      <c r="AP599" s="24"/>
      <c r="AQ599" s="24"/>
      <c r="AR599" s="24"/>
      <c r="AS599" s="24"/>
      <c r="AT599" s="24"/>
      <c r="AU599" s="24"/>
      <c r="AV599" s="24"/>
      <c r="AW599" s="24"/>
      <c r="AX599" s="24"/>
      <c r="AY599" s="24"/>
      <c r="AZ599" s="24"/>
      <c r="BA599" s="24"/>
      <c r="BB599" s="24"/>
      <c r="BC599" s="24"/>
      <c r="BD599" s="24"/>
      <c r="BE599" s="24"/>
      <c r="BF599" s="24"/>
      <c r="BG599" s="24"/>
      <c r="BH599" s="24"/>
      <c r="BI599" s="24"/>
      <c r="BJ599" s="24"/>
      <c r="BK599" s="24"/>
      <c r="BL599" s="24"/>
      <c r="BM599" s="24"/>
      <c r="BN599" s="24"/>
      <c r="BO599" s="24"/>
      <c r="BP599" s="24"/>
      <c r="BQ599" s="24"/>
      <c r="BR599" s="24"/>
      <c r="BS599" s="24"/>
      <c r="BT599" s="24"/>
      <c r="BU599" s="24"/>
      <c r="BV599" s="24"/>
      <c r="BW599" s="24"/>
      <c r="BX599" s="24"/>
      <c r="BY599" s="24"/>
      <c r="BZ599" s="24"/>
      <c r="CA599" s="24"/>
      <c r="CB599" s="24"/>
      <c r="CC599" s="24"/>
      <c r="CD599" s="24"/>
      <c r="CE599" s="24"/>
      <c r="CF599" s="24"/>
      <c r="CG599" s="24"/>
      <c r="CH599" s="24"/>
      <c r="CI599" s="24"/>
      <c r="CJ599" s="24"/>
      <c r="CK599" s="24"/>
      <c r="CL599" s="24"/>
      <c r="CM599" s="24"/>
      <c r="CN599" s="24"/>
      <c r="CO599" s="24"/>
      <c r="CP599" s="24"/>
      <c r="CQ599" s="24"/>
      <c r="CR599" s="24"/>
      <c r="CS599" s="24"/>
      <c r="CT599" s="24"/>
      <c r="CU599" s="24"/>
      <c r="CV599" s="24"/>
      <c r="CW599" s="24"/>
      <c r="CX599" s="24"/>
      <c r="CY599" s="24"/>
      <c r="CZ599" s="24"/>
      <c r="DA599" s="24"/>
      <c r="DB599" s="24"/>
      <c r="DC599" s="24"/>
      <c r="DD599" s="24"/>
      <c r="DE599" s="24"/>
      <c r="DF599" s="24"/>
      <c r="DG599" s="24"/>
      <c r="DH599" s="24"/>
      <c r="DI599" s="24"/>
      <c r="DJ599" s="24"/>
      <c r="DK599" s="24"/>
      <c r="DL599" s="24"/>
      <c r="DM599" s="24"/>
      <c r="DN599" s="24"/>
      <c r="DO599" s="24"/>
      <c r="DP599" s="24"/>
      <c r="DQ599" s="24"/>
      <c r="DR599" s="24"/>
      <c r="DS599" s="24"/>
      <c r="DT599" s="24"/>
      <c r="DU599" s="24"/>
      <c r="DV599" s="24"/>
      <c r="DW599" s="24"/>
      <c r="DX599" s="24"/>
      <c r="DY599" s="24"/>
      <c r="DZ599" s="24"/>
      <c r="EA599" s="24"/>
      <c r="EB599" s="24"/>
      <c r="EC599" s="24"/>
      <c r="ED599" s="24"/>
      <c r="EE599" s="24"/>
      <c r="EF599" s="24"/>
      <c r="EG599" s="24"/>
      <c r="EH599" s="24"/>
      <c r="EI599" s="24"/>
      <c r="EJ599" s="24"/>
      <c r="EK599" s="24"/>
      <c r="EL599" s="24"/>
      <c r="EM599" s="24"/>
      <c r="EN599" s="24"/>
      <c r="EO599" s="24"/>
      <c r="EP599" s="24"/>
      <c r="EQ599" s="24"/>
      <c r="ER599" s="24"/>
      <c r="ES599" s="24"/>
      <c r="ET599" s="24"/>
      <c r="EU599" s="24"/>
      <c r="EV599" s="24"/>
      <c r="EW599" s="24"/>
      <c r="EX599" s="24"/>
      <c r="EY599" s="24"/>
      <c r="EZ599" s="24"/>
      <c r="FA599" s="24"/>
      <c r="FB599" s="24"/>
      <c r="FC599" s="24"/>
      <c r="FD599" s="24"/>
      <c r="FE599" s="24"/>
      <c r="FF599" s="24"/>
      <c r="FG599" s="24"/>
      <c r="FH599" s="24"/>
      <c r="FI599" s="24"/>
      <c r="FJ599" s="24"/>
      <c r="FK599" s="24"/>
      <c r="FL599" s="24"/>
      <c r="FM599" s="24"/>
      <c r="FN599" s="24"/>
      <c r="FO599" s="24"/>
      <c r="FP599" s="24"/>
      <c r="FQ599" s="24"/>
    </row>
    <row r="600" spans="1:173" s="25" customFormat="1" ht="23.25" customHeight="1" x14ac:dyDescent="0.25">
      <c r="A600" s="55" t="s">
        <v>1357</v>
      </c>
      <c r="B600" s="41" t="s">
        <v>1358</v>
      </c>
      <c r="C600" s="45" t="s">
        <v>1359</v>
      </c>
      <c r="D600" s="43" t="s">
        <v>1360</v>
      </c>
      <c r="E600" s="47"/>
      <c r="F600" s="47"/>
      <c r="G600" s="47"/>
      <c r="H600" s="46"/>
      <c r="I600" s="59"/>
      <c r="J600" s="114"/>
      <c r="K600" s="8"/>
      <c r="L600" s="119"/>
      <c r="M600" s="24"/>
      <c r="N600" s="24"/>
      <c r="O600" s="24"/>
      <c r="P600" s="24"/>
      <c r="Q600" s="24"/>
      <c r="R600" s="24"/>
      <c r="S600" s="24"/>
      <c r="T600" s="24"/>
      <c r="U600" s="24"/>
      <c r="V600" s="24"/>
      <c r="W600" s="24"/>
      <c r="X600" s="24"/>
      <c r="Y600" s="24"/>
      <c r="Z600" s="24"/>
      <c r="AA600" s="24"/>
      <c r="AB600" s="24"/>
      <c r="AC600" s="24"/>
      <c r="AD600" s="24"/>
      <c r="AE600" s="24"/>
      <c r="AF600" s="24"/>
      <c r="AG600" s="24"/>
      <c r="AH600" s="24"/>
      <c r="AI600" s="24"/>
      <c r="AJ600" s="24"/>
      <c r="AK600" s="24"/>
      <c r="AL600" s="24"/>
      <c r="AM600" s="24"/>
      <c r="AN600" s="24"/>
      <c r="AO600" s="24"/>
      <c r="AP600" s="24"/>
      <c r="AQ600" s="24"/>
      <c r="AR600" s="24"/>
      <c r="AS600" s="24"/>
      <c r="AT600" s="24"/>
      <c r="AU600" s="24"/>
      <c r="AV600" s="24"/>
      <c r="AW600" s="24"/>
      <c r="AX600" s="24"/>
      <c r="AY600" s="24"/>
      <c r="AZ600" s="24"/>
      <c r="BA600" s="24"/>
      <c r="BB600" s="24"/>
      <c r="BC600" s="24"/>
      <c r="BD600" s="24"/>
      <c r="BE600" s="24"/>
      <c r="BF600" s="24"/>
      <c r="BG600" s="24"/>
      <c r="BH600" s="24"/>
      <c r="BI600" s="24"/>
      <c r="BJ600" s="24"/>
      <c r="BK600" s="24"/>
      <c r="BL600" s="24"/>
      <c r="BM600" s="24"/>
      <c r="BN600" s="24"/>
      <c r="BO600" s="24"/>
      <c r="BP600" s="24"/>
      <c r="BQ600" s="24"/>
      <c r="BR600" s="24"/>
      <c r="BS600" s="24"/>
      <c r="BT600" s="24"/>
      <c r="BU600" s="24"/>
      <c r="BV600" s="24"/>
      <c r="BW600" s="24"/>
      <c r="BX600" s="24"/>
      <c r="BY600" s="24"/>
      <c r="BZ600" s="24"/>
      <c r="CA600" s="24"/>
      <c r="CB600" s="24"/>
      <c r="CC600" s="24"/>
      <c r="CD600" s="24"/>
      <c r="CE600" s="24"/>
      <c r="CF600" s="24"/>
      <c r="CG600" s="24"/>
      <c r="CH600" s="24"/>
      <c r="CI600" s="24"/>
      <c r="CJ600" s="24"/>
      <c r="CK600" s="24"/>
      <c r="CL600" s="24"/>
      <c r="CM600" s="24"/>
      <c r="CN600" s="24"/>
      <c r="CO600" s="24"/>
      <c r="CP600" s="24"/>
      <c r="CQ600" s="24"/>
      <c r="CR600" s="24"/>
      <c r="CS600" s="24"/>
      <c r="CT600" s="24"/>
      <c r="CU600" s="24"/>
      <c r="CV600" s="24"/>
      <c r="CW600" s="24"/>
      <c r="CX600" s="24"/>
      <c r="CY600" s="24"/>
      <c r="CZ600" s="24"/>
      <c r="DA600" s="24"/>
      <c r="DB600" s="24"/>
      <c r="DC600" s="24"/>
      <c r="DD600" s="24"/>
      <c r="DE600" s="24"/>
      <c r="DF600" s="24"/>
      <c r="DG600" s="24"/>
      <c r="DH600" s="24"/>
      <c r="DI600" s="24"/>
      <c r="DJ600" s="24"/>
      <c r="DK600" s="24"/>
      <c r="DL600" s="24"/>
      <c r="DM600" s="24"/>
      <c r="DN600" s="24"/>
      <c r="DO600" s="24"/>
      <c r="DP600" s="24"/>
      <c r="DQ600" s="24"/>
      <c r="DR600" s="24"/>
      <c r="DS600" s="24"/>
      <c r="DT600" s="24"/>
      <c r="DU600" s="24"/>
      <c r="DV600" s="24"/>
      <c r="DW600" s="24"/>
      <c r="DX600" s="24"/>
      <c r="DY600" s="24"/>
      <c r="DZ600" s="24"/>
      <c r="EA600" s="24"/>
      <c r="EB600" s="24"/>
      <c r="EC600" s="24"/>
      <c r="ED600" s="24"/>
      <c r="EE600" s="24"/>
      <c r="EF600" s="24"/>
      <c r="EG600" s="24"/>
      <c r="EH600" s="24"/>
      <c r="EI600" s="24"/>
      <c r="EJ600" s="24"/>
      <c r="EK600" s="24"/>
      <c r="EL600" s="24"/>
      <c r="EM600" s="24"/>
      <c r="EN600" s="24"/>
      <c r="EO600" s="24"/>
      <c r="EP600" s="24"/>
      <c r="EQ600" s="24"/>
      <c r="ER600" s="24"/>
      <c r="ES600" s="24"/>
      <c r="ET600" s="24"/>
      <c r="EU600" s="24"/>
      <c r="EV600" s="24"/>
      <c r="EW600" s="24"/>
      <c r="EX600" s="24"/>
      <c r="EY600" s="24"/>
      <c r="EZ600" s="24"/>
      <c r="FA600" s="24"/>
      <c r="FB600" s="24"/>
      <c r="FC600" s="24"/>
      <c r="FD600" s="24"/>
      <c r="FE600" s="24"/>
      <c r="FF600" s="24"/>
      <c r="FG600" s="24"/>
      <c r="FH600" s="24"/>
      <c r="FI600" s="24"/>
      <c r="FJ600" s="24"/>
      <c r="FK600" s="24"/>
      <c r="FL600" s="24"/>
      <c r="FM600" s="24"/>
      <c r="FN600" s="24"/>
      <c r="FO600" s="24"/>
      <c r="FP600" s="24"/>
      <c r="FQ600" s="24"/>
    </row>
    <row r="601" spans="1:173" s="25" customFormat="1" ht="23.25" customHeight="1" x14ac:dyDescent="0.25">
      <c r="A601" s="55" t="s">
        <v>1361</v>
      </c>
      <c r="B601" s="41"/>
      <c r="C601" s="42" t="s">
        <v>1362</v>
      </c>
      <c r="D601" s="48"/>
      <c r="E601" s="74"/>
      <c r="F601" s="74"/>
      <c r="G601" s="47"/>
      <c r="H601" s="51"/>
      <c r="I601" s="60"/>
      <c r="J601" s="115"/>
      <c r="K601" s="8"/>
      <c r="L601" s="119"/>
      <c r="M601" s="24"/>
      <c r="N601" s="24"/>
      <c r="O601" s="24"/>
      <c r="P601" s="24"/>
      <c r="Q601" s="24"/>
      <c r="R601" s="24"/>
      <c r="S601" s="24"/>
      <c r="T601" s="24"/>
      <c r="U601" s="24"/>
      <c r="V601" s="24"/>
      <c r="W601" s="24"/>
      <c r="X601" s="24"/>
      <c r="Y601" s="24"/>
      <c r="Z601" s="24"/>
      <c r="AA601" s="24"/>
      <c r="AB601" s="24"/>
      <c r="AC601" s="24"/>
      <c r="AD601" s="24"/>
      <c r="AE601" s="24"/>
      <c r="AF601" s="24"/>
      <c r="AG601" s="24"/>
      <c r="AH601" s="24"/>
      <c r="AI601" s="24"/>
      <c r="AJ601" s="24"/>
      <c r="AK601" s="24"/>
      <c r="AL601" s="24"/>
      <c r="AM601" s="24"/>
      <c r="AN601" s="24"/>
      <c r="AO601" s="24"/>
      <c r="AP601" s="24"/>
      <c r="AQ601" s="24"/>
      <c r="AR601" s="24"/>
      <c r="AS601" s="24"/>
      <c r="AT601" s="24"/>
      <c r="AU601" s="24"/>
      <c r="AV601" s="24"/>
      <c r="AW601" s="24"/>
      <c r="AX601" s="24"/>
      <c r="AY601" s="24"/>
      <c r="AZ601" s="24"/>
      <c r="BA601" s="24"/>
      <c r="BB601" s="24"/>
      <c r="BC601" s="24"/>
      <c r="BD601" s="24"/>
      <c r="BE601" s="24"/>
      <c r="BF601" s="24"/>
      <c r="BG601" s="24"/>
      <c r="BH601" s="24"/>
      <c r="BI601" s="24"/>
      <c r="BJ601" s="24"/>
      <c r="BK601" s="24"/>
      <c r="BL601" s="24"/>
      <c r="BM601" s="24"/>
      <c r="BN601" s="24"/>
      <c r="BO601" s="24"/>
      <c r="BP601" s="24"/>
      <c r="BQ601" s="24"/>
      <c r="BR601" s="24"/>
      <c r="BS601" s="24"/>
      <c r="BT601" s="24"/>
      <c r="BU601" s="24"/>
      <c r="BV601" s="24"/>
      <c r="BW601" s="24"/>
      <c r="BX601" s="24"/>
      <c r="BY601" s="24"/>
      <c r="BZ601" s="24"/>
      <c r="CA601" s="24"/>
      <c r="CB601" s="24"/>
      <c r="CC601" s="24"/>
      <c r="CD601" s="24"/>
      <c r="CE601" s="24"/>
      <c r="CF601" s="24"/>
      <c r="CG601" s="24"/>
      <c r="CH601" s="24"/>
      <c r="CI601" s="24"/>
      <c r="CJ601" s="24"/>
      <c r="CK601" s="24"/>
      <c r="CL601" s="24"/>
      <c r="CM601" s="24"/>
      <c r="CN601" s="24"/>
      <c r="CO601" s="24"/>
      <c r="CP601" s="24"/>
      <c r="CQ601" s="24"/>
      <c r="CR601" s="24"/>
      <c r="CS601" s="24"/>
      <c r="CT601" s="24"/>
      <c r="CU601" s="24"/>
      <c r="CV601" s="24"/>
      <c r="CW601" s="24"/>
      <c r="CX601" s="24"/>
      <c r="CY601" s="24"/>
      <c r="CZ601" s="24"/>
      <c r="DA601" s="24"/>
      <c r="DB601" s="24"/>
      <c r="DC601" s="24"/>
      <c r="DD601" s="24"/>
      <c r="DE601" s="24"/>
      <c r="DF601" s="24"/>
      <c r="DG601" s="24"/>
      <c r="DH601" s="24"/>
      <c r="DI601" s="24"/>
      <c r="DJ601" s="24"/>
      <c r="DK601" s="24"/>
      <c r="DL601" s="24"/>
      <c r="DM601" s="24"/>
      <c r="DN601" s="24"/>
      <c r="DO601" s="24"/>
      <c r="DP601" s="24"/>
      <c r="DQ601" s="24"/>
      <c r="DR601" s="24"/>
      <c r="DS601" s="24"/>
      <c r="DT601" s="24"/>
      <c r="DU601" s="24"/>
      <c r="DV601" s="24"/>
      <c r="DW601" s="24"/>
      <c r="DX601" s="24"/>
      <c r="DY601" s="24"/>
      <c r="DZ601" s="24"/>
      <c r="EA601" s="24"/>
      <c r="EB601" s="24"/>
      <c r="EC601" s="24"/>
      <c r="ED601" s="24"/>
      <c r="EE601" s="24"/>
      <c r="EF601" s="24"/>
      <c r="EG601" s="24"/>
      <c r="EH601" s="24"/>
      <c r="EI601" s="24"/>
      <c r="EJ601" s="24"/>
      <c r="EK601" s="24"/>
      <c r="EL601" s="24"/>
      <c r="EM601" s="24"/>
      <c r="EN601" s="24"/>
      <c r="EO601" s="24"/>
      <c r="EP601" s="24"/>
      <c r="EQ601" s="24"/>
      <c r="ER601" s="24"/>
      <c r="ES601" s="24"/>
      <c r="ET601" s="24"/>
      <c r="EU601" s="24"/>
      <c r="EV601" s="24"/>
      <c r="EW601" s="24"/>
      <c r="EX601" s="24"/>
      <c r="EY601" s="24"/>
      <c r="EZ601" s="24"/>
      <c r="FA601" s="24"/>
      <c r="FB601" s="24"/>
      <c r="FC601" s="24"/>
      <c r="FD601" s="24"/>
      <c r="FE601" s="24"/>
      <c r="FF601" s="24"/>
      <c r="FG601" s="24"/>
      <c r="FH601" s="24"/>
      <c r="FI601" s="24"/>
      <c r="FJ601" s="24"/>
      <c r="FK601" s="24"/>
      <c r="FL601" s="24"/>
      <c r="FM601" s="24"/>
      <c r="FN601" s="24"/>
      <c r="FO601" s="24"/>
      <c r="FP601" s="24"/>
      <c r="FQ601" s="24"/>
    </row>
    <row r="602" spans="1:173" s="25" customFormat="1" ht="23.25" customHeight="1" x14ac:dyDescent="0.25">
      <c r="A602" s="55" t="s">
        <v>1363</v>
      </c>
      <c r="B602" s="41" t="s">
        <v>1364</v>
      </c>
      <c r="C602" s="45" t="s">
        <v>1365</v>
      </c>
      <c r="D602" s="43" t="s">
        <v>28</v>
      </c>
      <c r="E602" s="47">
        <v>1</v>
      </c>
      <c r="F602" s="47">
        <v>1</v>
      </c>
      <c r="G602" s="47">
        <v>1</v>
      </c>
      <c r="H602" s="46"/>
      <c r="I602" s="59"/>
      <c r="J602" s="114">
        <v>1518505.86</v>
      </c>
      <c r="K602" s="8">
        <f>J602*G602</f>
        <v>1518505.86</v>
      </c>
      <c r="L602" s="119"/>
      <c r="M602" s="24"/>
      <c r="N602" s="24"/>
      <c r="O602" s="24"/>
      <c r="P602" s="24"/>
      <c r="Q602" s="24"/>
      <c r="R602" s="24"/>
      <c r="S602" s="24"/>
      <c r="T602" s="24"/>
      <c r="U602" s="24"/>
      <c r="V602" s="24"/>
      <c r="W602" s="24"/>
      <c r="X602" s="24"/>
      <c r="Y602" s="24"/>
      <c r="Z602" s="24"/>
      <c r="AA602" s="24"/>
      <c r="AB602" s="24"/>
      <c r="AC602" s="24"/>
      <c r="AD602" s="24"/>
      <c r="AE602" s="24"/>
      <c r="AF602" s="24"/>
      <c r="AG602" s="24"/>
      <c r="AH602" s="24"/>
      <c r="AI602" s="24"/>
      <c r="AJ602" s="24"/>
      <c r="AK602" s="24"/>
      <c r="AL602" s="24"/>
      <c r="AM602" s="24"/>
      <c r="AN602" s="24"/>
      <c r="AO602" s="24"/>
      <c r="AP602" s="24"/>
      <c r="AQ602" s="24"/>
      <c r="AR602" s="24"/>
      <c r="AS602" s="24"/>
      <c r="AT602" s="24"/>
      <c r="AU602" s="24"/>
      <c r="AV602" s="24"/>
      <c r="AW602" s="24"/>
      <c r="AX602" s="24"/>
      <c r="AY602" s="24"/>
      <c r="AZ602" s="24"/>
      <c r="BA602" s="24"/>
      <c r="BB602" s="24"/>
      <c r="BC602" s="24"/>
      <c r="BD602" s="24"/>
      <c r="BE602" s="24"/>
      <c r="BF602" s="24"/>
      <c r="BG602" s="24"/>
      <c r="BH602" s="24"/>
      <c r="BI602" s="24"/>
      <c r="BJ602" s="24"/>
      <c r="BK602" s="24"/>
      <c r="BL602" s="24"/>
      <c r="BM602" s="24"/>
      <c r="BN602" s="24"/>
      <c r="BO602" s="24"/>
      <c r="BP602" s="24"/>
      <c r="BQ602" s="24"/>
      <c r="BR602" s="24"/>
      <c r="BS602" s="24"/>
      <c r="BT602" s="24"/>
      <c r="BU602" s="24"/>
      <c r="BV602" s="24"/>
      <c r="BW602" s="24"/>
      <c r="BX602" s="24"/>
      <c r="BY602" s="24"/>
      <c r="BZ602" s="24"/>
      <c r="CA602" s="24"/>
      <c r="CB602" s="24"/>
      <c r="CC602" s="24"/>
      <c r="CD602" s="24"/>
      <c r="CE602" s="24"/>
      <c r="CF602" s="24"/>
      <c r="CG602" s="24"/>
      <c r="CH602" s="24"/>
      <c r="CI602" s="24"/>
      <c r="CJ602" s="24"/>
      <c r="CK602" s="24"/>
      <c r="CL602" s="24"/>
      <c r="CM602" s="24"/>
      <c r="CN602" s="24"/>
      <c r="CO602" s="24"/>
      <c r="CP602" s="24"/>
      <c r="CQ602" s="24"/>
      <c r="CR602" s="24"/>
      <c r="CS602" s="24"/>
      <c r="CT602" s="24"/>
      <c r="CU602" s="24"/>
      <c r="CV602" s="24"/>
      <c r="CW602" s="24"/>
      <c r="CX602" s="24"/>
      <c r="CY602" s="24"/>
      <c r="CZ602" s="24"/>
      <c r="DA602" s="24"/>
      <c r="DB602" s="24"/>
      <c r="DC602" s="24"/>
      <c r="DD602" s="24"/>
      <c r="DE602" s="24"/>
      <c r="DF602" s="24"/>
      <c r="DG602" s="24"/>
      <c r="DH602" s="24"/>
      <c r="DI602" s="24"/>
      <c r="DJ602" s="24"/>
      <c r="DK602" s="24"/>
      <c r="DL602" s="24"/>
      <c r="DM602" s="24"/>
      <c r="DN602" s="24"/>
      <c r="DO602" s="24"/>
      <c r="DP602" s="24"/>
      <c r="DQ602" s="24"/>
      <c r="DR602" s="24"/>
      <c r="DS602" s="24"/>
      <c r="DT602" s="24"/>
      <c r="DU602" s="24"/>
      <c r="DV602" s="24"/>
      <c r="DW602" s="24"/>
      <c r="DX602" s="24"/>
      <c r="DY602" s="24"/>
      <c r="DZ602" s="24"/>
      <c r="EA602" s="24"/>
      <c r="EB602" s="24"/>
      <c r="EC602" s="24"/>
      <c r="ED602" s="24"/>
      <c r="EE602" s="24"/>
      <c r="EF602" s="24"/>
      <c r="EG602" s="24"/>
      <c r="EH602" s="24"/>
      <c r="EI602" s="24"/>
      <c r="EJ602" s="24"/>
      <c r="EK602" s="24"/>
      <c r="EL602" s="24"/>
      <c r="EM602" s="24"/>
      <c r="EN602" s="24"/>
      <c r="EO602" s="24"/>
      <c r="EP602" s="24"/>
      <c r="EQ602" s="24"/>
      <c r="ER602" s="24"/>
      <c r="ES602" s="24"/>
      <c r="ET602" s="24"/>
      <c r="EU602" s="24"/>
      <c r="EV602" s="24"/>
      <c r="EW602" s="24"/>
      <c r="EX602" s="24"/>
      <c r="EY602" s="24"/>
      <c r="EZ602" s="24"/>
      <c r="FA602" s="24"/>
      <c r="FB602" s="24"/>
      <c r="FC602" s="24"/>
      <c r="FD602" s="24"/>
      <c r="FE602" s="24"/>
      <c r="FF602" s="24"/>
      <c r="FG602" s="24"/>
      <c r="FH602" s="24"/>
      <c r="FI602" s="24"/>
      <c r="FJ602" s="24"/>
      <c r="FK602" s="24"/>
      <c r="FL602" s="24"/>
      <c r="FM602" s="24"/>
      <c r="FN602" s="24"/>
      <c r="FO602" s="24"/>
      <c r="FP602" s="24"/>
      <c r="FQ602" s="24"/>
    </row>
    <row r="603" spans="1:173" s="25" customFormat="1" ht="23.25" customHeight="1" x14ac:dyDescent="0.25">
      <c r="A603" s="55" t="s">
        <v>1366</v>
      </c>
      <c r="B603" s="41" t="s">
        <v>1367</v>
      </c>
      <c r="C603" s="45" t="s">
        <v>1368</v>
      </c>
      <c r="D603" s="43" t="s">
        <v>28</v>
      </c>
      <c r="E603" s="47">
        <v>1</v>
      </c>
      <c r="F603" s="47">
        <v>1</v>
      </c>
      <c r="G603" s="47">
        <v>1</v>
      </c>
      <c r="H603" s="46"/>
      <c r="I603" s="59"/>
      <c r="J603" s="114">
        <v>3110011.06</v>
      </c>
      <c r="K603" s="8">
        <f>J603*G603</f>
        <v>3110011.06</v>
      </c>
      <c r="L603" s="119"/>
      <c r="M603" s="24"/>
      <c r="N603" s="24"/>
      <c r="O603" s="24"/>
      <c r="P603" s="24"/>
      <c r="Q603" s="24"/>
      <c r="R603" s="24"/>
      <c r="S603" s="24"/>
      <c r="T603" s="24"/>
      <c r="U603" s="24"/>
      <c r="V603" s="24"/>
      <c r="W603" s="24"/>
      <c r="X603" s="24"/>
      <c r="Y603" s="24"/>
      <c r="Z603" s="24"/>
      <c r="AA603" s="24"/>
      <c r="AB603" s="24"/>
      <c r="AC603" s="24"/>
      <c r="AD603" s="24"/>
      <c r="AE603" s="24"/>
      <c r="AF603" s="24"/>
      <c r="AG603" s="24"/>
      <c r="AH603" s="24"/>
      <c r="AI603" s="24"/>
      <c r="AJ603" s="24"/>
      <c r="AK603" s="24"/>
      <c r="AL603" s="24"/>
      <c r="AM603" s="24"/>
      <c r="AN603" s="24"/>
      <c r="AO603" s="24"/>
      <c r="AP603" s="24"/>
      <c r="AQ603" s="24"/>
      <c r="AR603" s="24"/>
      <c r="AS603" s="24"/>
      <c r="AT603" s="24"/>
      <c r="AU603" s="24"/>
      <c r="AV603" s="24"/>
      <c r="AW603" s="24"/>
      <c r="AX603" s="24"/>
      <c r="AY603" s="24"/>
      <c r="AZ603" s="24"/>
      <c r="BA603" s="24"/>
      <c r="BB603" s="24"/>
      <c r="BC603" s="24"/>
      <c r="BD603" s="24"/>
      <c r="BE603" s="24"/>
      <c r="BF603" s="24"/>
      <c r="BG603" s="24"/>
      <c r="BH603" s="24"/>
      <c r="BI603" s="24"/>
      <c r="BJ603" s="24"/>
      <c r="BK603" s="24"/>
      <c r="BL603" s="24"/>
      <c r="BM603" s="24"/>
      <c r="BN603" s="24"/>
      <c r="BO603" s="24"/>
      <c r="BP603" s="24"/>
      <c r="BQ603" s="24"/>
      <c r="BR603" s="24"/>
      <c r="BS603" s="24"/>
      <c r="BT603" s="24"/>
      <c r="BU603" s="24"/>
      <c r="BV603" s="24"/>
      <c r="BW603" s="24"/>
      <c r="BX603" s="24"/>
      <c r="BY603" s="24"/>
      <c r="BZ603" s="24"/>
      <c r="CA603" s="24"/>
      <c r="CB603" s="24"/>
      <c r="CC603" s="24"/>
      <c r="CD603" s="24"/>
      <c r="CE603" s="24"/>
      <c r="CF603" s="24"/>
      <c r="CG603" s="24"/>
      <c r="CH603" s="24"/>
      <c r="CI603" s="24"/>
      <c r="CJ603" s="24"/>
      <c r="CK603" s="24"/>
      <c r="CL603" s="24"/>
      <c r="CM603" s="24"/>
      <c r="CN603" s="24"/>
      <c r="CO603" s="24"/>
      <c r="CP603" s="24"/>
      <c r="CQ603" s="24"/>
      <c r="CR603" s="24"/>
      <c r="CS603" s="24"/>
      <c r="CT603" s="24"/>
      <c r="CU603" s="24"/>
      <c r="CV603" s="24"/>
      <c r="CW603" s="24"/>
      <c r="CX603" s="24"/>
      <c r="CY603" s="24"/>
      <c r="CZ603" s="24"/>
      <c r="DA603" s="24"/>
      <c r="DB603" s="24"/>
      <c r="DC603" s="24"/>
      <c r="DD603" s="24"/>
      <c r="DE603" s="24"/>
      <c r="DF603" s="24"/>
      <c r="DG603" s="24"/>
      <c r="DH603" s="24"/>
      <c r="DI603" s="24"/>
      <c r="DJ603" s="24"/>
      <c r="DK603" s="24"/>
      <c r="DL603" s="24"/>
      <c r="DM603" s="24"/>
      <c r="DN603" s="24"/>
      <c r="DO603" s="24"/>
      <c r="DP603" s="24"/>
      <c r="DQ603" s="24"/>
      <c r="DR603" s="24"/>
      <c r="DS603" s="24"/>
      <c r="DT603" s="24"/>
      <c r="DU603" s="24"/>
      <c r="DV603" s="24"/>
      <c r="DW603" s="24"/>
      <c r="DX603" s="24"/>
      <c r="DY603" s="24"/>
      <c r="DZ603" s="24"/>
      <c r="EA603" s="24"/>
      <c r="EB603" s="24"/>
      <c r="EC603" s="24"/>
      <c r="ED603" s="24"/>
      <c r="EE603" s="24"/>
      <c r="EF603" s="24"/>
      <c r="EG603" s="24"/>
      <c r="EH603" s="24"/>
      <c r="EI603" s="24"/>
      <c r="EJ603" s="24"/>
      <c r="EK603" s="24"/>
      <c r="EL603" s="24"/>
      <c r="EM603" s="24"/>
      <c r="EN603" s="24"/>
      <c r="EO603" s="24"/>
      <c r="EP603" s="24"/>
      <c r="EQ603" s="24"/>
      <c r="ER603" s="24"/>
      <c r="ES603" s="24"/>
      <c r="ET603" s="24"/>
      <c r="EU603" s="24"/>
      <c r="EV603" s="24"/>
      <c r="EW603" s="24"/>
      <c r="EX603" s="24"/>
      <c r="EY603" s="24"/>
      <c r="EZ603" s="24"/>
      <c r="FA603" s="24"/>
      <c r="FB603" s="24"/>
      <c r="FC603" s="24"/>
      <c r="FD603" s="24"/>
      <c r="FE603" s="24"/>
      <c r="FF603" s="24"/>
      <c r="FG603" s="24"/>
      <c r="FH603" s="24"/>
      <c r="FI603" s="24"/>
      <c r="FJ603" s="24"/>
      <c r="FK603" s="24"/>
      <c r="FL603" s="24"/>
      <c r="FM603" s="24"/>
      <c r="FN603" s="24"/>
      <c r="FO603" s="24"/>
      <c r="FP603" s="24"/>
      <c r="FQ603" s="24"/>
    </row>
    <row r="604" spans="1:173" s="79" customFormat="1" ht="23.25" hidden="1" customHeight="1" outlineLevel="1" x14ac:dyDescent="0.25">
      <c r="A604" s="63" t="s">
        <v>1369</v>
      </c>
      <c r="B604" s="64" t="s">
        <v>1370</v>
      </c>
      <c r="C604" s="65" t="s">
        <v>1371</v>
      </c>
      <c r="D604" s="66" t="s">
        <v>28</v>
      </c>
      <c r="E604" s="75">
        <v>1</v>
      </c>
      <c r="F604" s="75">
        <v>1</v>
      </c>
      <c r="G604" s="75">
        <v>0</v>
      </c>
      <c r="H604" s="68"/>
      <c r="I604" s="69"/>
      <c r="J604" s="113"/>
      <c r="K604" s="78"/>
      <c r="L604" s="123"/>
    </row>
    <row r="605" spans="1:173" s="25" customFormat="1" ht="23.25" customHeight="1" collapsed="1" x14ac:dyDescent="0.25">
      <c r="A605" s="55" t="s">
        <v>1372</v>
      </c>
      <c r="B605" s="41"/>
      <c r="C605" s="42" t="s">
        <v>1373</v>
      </c>
      <c r="D605" s="48"/>
      <c r="E605" s="74"/>
      <c r="F605" s="74"/>
      <c r="G605" s="47"/>
      <c r="H605" s="51"/>
      <c r="I605" s="60"/>
      <c r="J605" s="115"/>
      <c r="K605" s="8"/>
      <c r="L605" s="119"/>
      <c r="M605" s="24"/>
      <c r="N605" s="24"/>
      <c r="O605" s="24"/>
      <c r="P605" s="24"/>
      <c r="Q605" s="24"/>
      <c r="R605" s="24"/>
      <c r="S605" s="24"/>
      <c r="T605" s="24"/>
      <c r="U605" s="24"/>
      <c r="V605" s="24"/>
      <c r="W605" s="24"/>
      <c r="X605" s="24"/>
      <c r="Y605" s="24"/>
      <c r="Z605" s="24"/>
      <c r="AA605" s="24"/>
      <c r="AB605" s="24"/>
      <c r="AC605" s="24"/>
      <c r="AD605" s="24"/>
      <c r="AE605" s="24"/>
      <c r="AF605" s="24"/>
      <c r="AG605" s="24"/>
      <c r="AH605" s="24"/>
      <c r="AI605" s="24"/>
      <c r="AJ605" s="24"/>
      <c r="AK605" s="24"/>
      <c r="AL605" s="24"/>
      <c r="AM605" s="24"/>
      <c r="AN605" s="24"/>
      <c r="AO605" s="24"/>
      <c r="AP605" s="24"/>
      <c r="AQ605" s="24"/>
      <c r="AR605" s="24"/>
      <c r="AS605" s="24"/>
      <c r="AT605" s="24"/>
      <c r="AU605" s="24"/>
      <c r="AV605" s="24"/>
      <c r="AW605" s="24"/>
      <c r="AX605" s="24"/>
      <c r="AY605" s="24"/>
      <c r="AZ605" s="24"/>
      <c r="BA605" s="24"/>
      <c r="BB605" s="24"/>
      <c r="BC605" s="24"/>
      <c r="BD605" s="24"/>
      <c r="BE605" s="24"/>
      <c r="BF605" s="24"/>
      <c r="BG605" s="24"/>
      <c r="BH605" s="24"/>
      <c r="BI605" s="24"/>
      <c r="BJ605" s="24"/>
      <c r="BK605" s="24"/>
      <c r="BL605" s="24"/>
      <c r="BM605" s="24"/>
      <c r="BN605" s="24"/>
      <c r="BO605" s="24"/>
      <c r="BP605" s="24"/>
      <c r="BQ605" s="24"/>
      <c r="BR605" s="24"/>
      <c r="BS605" s="24"/>
      <c r="BT605" s="24"/>
      <c r="BU605" s="24"/>
      <c r="BV605" s="24"/>
      <c r="BW605" s="24"/>
      <c r="BX605" s="24"/>
      <c r="BY605" s="24"/>
      <c r="BZ605" s="24"/>
      <c r="CA605" s="24"/>
      <c r="CB605" s="24"/>
      <c r="CC605" s="24"/>
      <c r="CD605" s="24"/>
      <c r="CE605" s="24"/>
      <c r="CF605" s="24"/>
      <c r="CG605" s="24"/>
      <c r="CH605" s="24"/>
      <c r="CI605" s="24"/>
      <c r="CJ605" s="24"/>
      <c r="CK605" s="24"/>
      <c r="CL605" s="24"/>
      <c r="CM605" s="24"/>
      <c r="CN605" s="24"/>
      <c r="CO605" s="24"/>
      <c r="CP605" s="24"/>
      <c r="CQ605" s="24"/>
      <c r="CR605" s="24"/>
      <c r="CS605" s="24"/>
      <c r="CT605" s="24"/>
      <c r="CU605" s="24"/>
      <c r="CV605" s="24"/>
      <c r="CW605" s="24"/>
      <c r="CX605" s="24"/>
      <c r="CY605" s="24"/>
      <c r="CZ605" s="24"/>
      <c r="DA605" s="24"/>
      <c r="DB605" s="24"/>
      <c r="DC605" s="24"/>
      <c r="DD605" s="24"/>
      <c r="DE605" s="24"/>
      <c r="DF605" s="24"/>
      <c r="DG605" s="24"/>
      <c r="DH605" s="24"/>
      <c r="DI605" s="24"/>
      <c r="DJ605" s="24"/>
      <c r="DK605" s="24"/>
      <c r="DL605" s="24"/>
      <c r="DM605" s="24"/>
      <c r="DN605" s="24"/>
      <c r="DO605" s="24"/>
      <c r="DP605" s="24"/>
      <c r="DQ605" s="24"/>
      <c r="DR605" s="24"/>
      <c r="DS605" s="24"/>
      <c r="DT605" s="24"/>
      <c r="DU605" s="24"/>
      <c r="DV605" s="24"/>
      <c r="DW605" s="24"/>
      <c r="DX605" s="24"/>
      <c r="DY605" s="24"/>
      <c r="DZ605" s="24"/>
      <c r="EA605" s="24"/>
      <c r="EB605" s="24"/>
      <c r="EC605" s="24"/>
      <c r="ED605" s="24"/>
      <c r="EE605" s="24"/>
      <c r="EF605" s="24"/>
      <c r="EG605" s="24"/>
      <c r="EH605" s="24"/>
      <c r="EI605" s="24"/>
      <c r="EJ605" s="24"/>
      <c r="EK605" s="24"/>
      <c r="EL605" s="24"/>
      <c r="EM605" s="24"/>
      <c r="EN605" s="24"/>
      <c r="EO605" s="24"/>
      <c r="EP605" s="24"/>
      <c r="EQ605" s="24"/>
      <c r="ER605" s="24"/>
      <c r="ES605" s="24"/>
      <c r="ET605" s="24"/>
      <c r="EU605" s="24"/>
      <c r="EV605" s="24"/>
      <c r="EW605" s="24"/>
      <c r="EX605" s="24"/>
      <c r="EY605" s="24"/>
      <c r="EZ605" s="24"/>
      <c r="FA605" s="24"/>
      <c r="FB605" s="24"/>
      <c r="FC605" s="24"/>
      <c r="FD605" s="24"/>
      <c r="FE605" s="24"/>
      <c r="FF605" s="24"/>
      <c r="FG605" s="24"/>
      <c r="FH605" s="24"/>
      <c r="FI605" s="24"/>
      <c r="FJ605" s="24"/>
      <c r="FK605" s="24"/>
      <c r="FL605" s="24"/>
      <c r="FM605" s="24"/>
      <c r="FN605" s="24"/>
      <c r="FO605" s="24"/>
      <c r="FP605" s="24"/>
      <c r="FQ605" s="24"/>
    </row>
    <row r="606" spans="1:173" s="25" customFormat="1" ht="23.25" customHeight="1" x14ac:dyDescent="0.25">
      <c r="A606" s="55" t="s">
        <v>1374</v>
      </c>
      <c r="B606" s="41" t="s">
        <v>1375</v>
      </c>
      <c r="C606" s="42" t="s">
        <v>1376</v>
      </c>
      <c r="D606" s="43"/>
      <c r="E606" s="47"/>
      <c r="F606" s="47"/>
      <c r="G606" s="47"/>
      <c r="H606" s="44"/>
      <c r="I606" s="61"/>
      <c r="J606" s="117"/>
      <c r="K606" s="8"/>
      <c r="L606" s="119"/>
      <c r="M606" s="24"/>
      <c r="N606" s="24"/>
      <c r="O606" s="24"/>
      <c r="P606" s="24"/>
      <c r="Q606" s="24"/>
      <c r="R606" s="24"/>
      <c r="S606" s="24"/>
      <c r="T606" s="24"/>
      <c r="U606" s="24"/>
      <c r="V606" s="24"/>
      <c r="W606" s="24"/>
      <c r="X606" s="24"/>
      <c r="Y606" s="24"/>
      <c r="Z606" s="24"/>
      <c r="AA606" s="24"/>
      <c r="AB606" s="24"/>
      <c r="AC606" s="24"/>
      <c r="AD606" s="24"/>
      <c r="AE606" s="24"/>
      <c r="AF606" s="24"/>
      <c r="AG606" s="24"/>
      <c r="AH606" s="24"/>
      <c r="AI606" s="24"/>
      <c r="AJ606" s="24"/>
      <c r="AK606" s="24"/>
      <c r="AL606" s="24"/>
      <c r="AM606" s="24"/>
      <c r="AN606" s="24"/>
      <c r="AO606" s="24"/>
      <c r="AP606" s="24"/>
      <c r="AQ606" s="24"/>
      <c r="AR606" s="24"/>
      <c r="AS606" s="24"/>
      <c r="AT606" s="24"/>
      <c r="AU606" s="24"/>
      <c r="AV606" s="24"/>
      <c r="AW606" s="24"/>
      <c r="AX606" s="24"/>
      <c r="AY606" s="24"/>
      <c r="AZ606" s="24"/>
      <c r="BA606" s="24"/>
      <c r="BB606" s="24"/>
      <c r="BC606" s="24"/>
      <c r="BD606" s="24"/>
      <c r="BE606" s="24"/>
      <c r="BF606" s="24"/>
      <c r="BG606" s="24"/>
      <c r="BH606" s="24"/>
      <c r="BI606" s="24"/>
      <c r="BJ606" s="24"/>
      <c r="BK606" s="24"/>
      <c r="BL606" s="24"/>
      <c r="BM606" s="24"/>
      <c r="BN606" s="24"/>
      <c r="BO606" s="24"/>
      <c r="BP606" s="24"/>
      <c r="BQ606" s="24"/>
      <c r="BR606" s="24"/>
      <c r="BS606" s="24"/>
      <c r="BT606" s="24"/>
      <c r="BU606" s="24"/>
      <c r="BV606" s="24"/>
      <c r="BW606" s="24"/>
      <c r="BX606" s="24"/>
      <c r="BY606" s="24"/>
      <c r="BZ606" s="24"/>
      <c r="CA606" s="24"/>
      <c r="CB606" s="24"/>
      <c r="CC606" s="24"/>
      <c r="CD606" s="24"/>
      <c r="CE606" s="24"/>
      <c r="CF606" s="24"/>
      <c r="CG606" s="24"/>
      <c r="CH606" s="24"/>
      <c r="CI606" s="24"/>
      <c r="CJ606" s="24"/>
      <c r="CK606" s="24"/>
      <c r="CL606" s="24"/>
      <c r="CM606" s="24"/>
      <c r="CN606" s="24"/>
      <c r="CO606" s="24"/>
      <c r="CP606" s="24"/>
      <c r="CQ606" s="24"/>
      <c r="CR606" s="24"/>
      <c r="CS606" s="24"/>
      <c r="CT606" s="24"/>
      <c r="CU606" s="24"/>
      <c r="CV606" s="24"/>
      <c r="CW606" s="24"/>
      <c r="CX606" s="24"/>
      <c r="CY606" s="24"/>
      <c r="CZ606" s="24"/>
      <c r="DA606" s="24"/>
      <c r="DB606" s="24"/>
      <c r="DC606" s="24"/>
      <c r="DD606" s="24"/>
      <c r="DE606" s="24"/>
      <c r="DF606" s="24"/>
      <c r="DG606" s="24"/>
      <c r="DH606" s="24"/>
      <c r="DI606" s="24"/>
      <c r="DJ606" s="24"/>
      <c r="DK606" s="24"/>
      <c r="DL606" s="24"/>
      <c r="DM606" s="24"/>
      <c r="DN606" s="24"/>
      <c r="DO606" s="24"/>
      <c r="DP606" s="24"/>
      <c r="DQ606" s="24"/>
      <c r="DR606" s="24"/>
      <c r="DS606" s="24"/>
      <c r="DT606" s="24"/>
      <c r="DU606" s="24"/>
      <c r="DV606" s="24"/>
      <c r="DW606" s="24"/>
      <c r="DX606" s="24"/>
      <c r="DY606" s="24"/>
      <c r="DZ606" s="24"/>
      <c r="EA606" s="24"/>
      <c r="EB606" s="24"/>
      <c r="EC606" s="24"/>
      <c r="ED606" s="24"/>
      <c r="EE606" s="24"/>
      <c r="EF606" s="24"/>
      <c r="EG606" s="24"/>
      <c r="EH606" s="24"/>
      <c r="EI606" s="24"/>
      <c r="EJ606" s="24"/>
      <c r="EK606" s="24"/>
      <c r="EL606" s="24"/>
      <c r="EM606" s="24"/>
      <c r="EN606" s="24"/>
      <c r="EO606" s="24"/>
      <c r="EP606" s="24"/>
      <c r="EQ606" s="24"/>
      <c r="ER606" s="24"/>
      <c r="ES606" s="24"/>
      <c r="ET606" s="24"/>
      <c r="EU606" s="24"/>
      <c r="EV606" s="24"/>
      <c r="EW606" s="24"/>
      <c r="EX606" s="24"/>
      <c r="EY606" s="24"/>
      <c r="EZ606" s="24"/>
      <c r="FA606" s="24"/>
      <c r="FB606" s="24"/>
      <c r="FC606" s="24"/>
      <c r="FD606" s="24"/>
      <c r="FE606" s="24"/>
      <c r="FF606" s="24"/>
      <c r="FG606" s="24"/>
      <c r="FH606" s="24"/>
      <c r="FI606" s="24"/>
      <c r="FJ606" s="24"/>
      <c r="FK606" s="24"/>
      <c r="FL606" s="24"/>
      <c r="FM606" s="24"/>
      <c r="FN606" s="24"/>
      <c r="FO606" s="24"/>
      <c r="FP606" s="24"/>
      <c r="FQ606" s="24"/>
    </row>
    <row r="607" spans="1:173" s="25" customFormat="1" ht="37.5" customHeight="1" x14ac:dyDescent="0.25">
      <c r="A607" s="55" t="s">
        <v>1377</v>
      </c>
      <c r="B607" s="41" t="s">
        <v>1378</v>
      </c>
      <c r="C607" s="45" t="s">
        <v>1441</v>
      </c>
      <c r="D607" s="43" t="s">
        <v>28</v>
      </c>
      <c r="E607" s="47">
        <v>1</v>
      </c>
      <c r="F607" s="47">
        <v>1</v>
      </c>
      <c r="G607" s="47">
        <v>1</v>
      </c>
      <c r="H607" s="46"/>
      <c r="I607" s="59"/>
      <c r="J607" s="121">
        <v>51699.54</v>
      </c>
      <c r="K607" s="8">
        <f>J607*G607</f>
        <v>51699.54</v>
      </c>
      <c r="L607" s="119"/>
      <c r="M607" s="24"/>
      <c r="N607" s="24"/>
      <c r="O607" s="24"/>
      <c r="P607" s="24"/>
      <c r="Q607" s="24"/>
      <c r="R607" s="24"/>
      <c r="S607" s="24"/>
      <c r="T607" s="24"/>
      <c r="U607" s="24"/>
      <c r="V607" s="24"/>
      <c r="W607" s="24"/>
      <c r="X607" s="24"/>
      <c r="Y607" s="24"/>
      <c r="Z607" s="24"/>
      <c r="AA607" s="24"/>
      <c r="AB607" s="24"/>
      <c r="AC607" s="24"/>
      <c r="AD607" s="24"/>
      <c r="AE607" s="24"/>
      <c r="AF607" s="24"/>
      <c r="AG607" s="24"/>
      <c r="AH607" s="24"/>
      <c r="AI607" s="24"/>
      <c r="AJ607" s="24"/>
      <c r="AK607" s="24"/>
      <c r="AL607" s="24"/>
      <c r="AM607" s="24"/>
      <c r="AN607" s="24"/>
      <c r="AO607" s="24"/>
      <c r="AP607" s="24"/>
      <c r="AQ607" s="24"/>
      <c r="AR607" s="24"/>
      <c r="AS607" s="24"/>
      <c r="AT607" s="24"/>
      <c r="AU607" s="24"/>
      <c r="AV607" s="24"/>
      <c r="AW607" s="24"/>
      <c r="AX607" s="24"/>
      <c r="AY607" s="24"/>
      <c r="AZ607" s="24"/>
      <c r="BA607" s="24"/>
      <c r="BB607" s="24"/>
      <c r="BC607" s="24"/>
      <c r="BD607" s="24"/>
      <c r="BE607" s="24"/>
      <c r="BF607" s="24"/>
      <c r="BG607" s="24"/>
      <c r="BH607" s="24"/>
      <c r="BI607" s="24"/>
      <c r="BJ607" s="24"/>
      <c r="BK607" s="24"/>
      <c r="BL607" s="24"/>
      <c r="BM607" s="24"/>
      <c r="BN607" s="24"/>
      <c r="BO607" s="24"/>
      <c r="BP607" s="24"/>
      <c r="BQ607" s="24"/>
      <c r="BR607" s="24"/>
      <c r="BS607" s="24"/>
      <c r="BT607" s="24"/>
      <c r="BU607" s="24"/>
      <c r="BV607" s="24"/>
      <c r="BW607" s="24"/>
      <c r="BX607" s="24"/>
      <c r="BY607" s="24"/>
      <c r="BZ607" s="24"/>
      <c r="CA607" s="24"/>
      <c r="CB607" s="24"/>
      <c r="CC607" s="24"/>
      <c r="CD607" s="24"/>
      <c r="CE607" s="24"/>
      <c r="CF607" s="24"/>
      <c r="CG607" s="24"/>
      <c r="CH607" s="24"/>
      <c r="CI607" s="24"/>
      <c r="CJ607" s="24"/>
      <c r="CK607" s="24"/>
      <c r="CL607" s="24"/>
      <c r="CM607" s="24"/>
      <c r="CN607" s="24"/>
      <c r="CO607" s="24"/>
      <c r="CP607" s="24"/>
      <c r="CQ607" s="24"/>
      <c r="CR607" s="24"/>
      <c r="CS607" s="24"/>
      <c r="CT607" s="24"/>
      <c r="CU607" s="24"/>
      <c r="CV607" s="24"/>
      <c r="CW607" s="24"/>
      <c r="CX607" s="24"/>
      <c r="CY607" s="24"/>
      <c r="CZ607" s="24"/>
      <c r="DA607" s="24"/>
      <c r="DB607" s="24"/>
      <c r="DC607" s="24"/>
      <c r="DD607" s="24"/>
      <c r="DE607" s="24"/>
      <c r="DF607" s="24"/>
      <c r="DG607" s="24"/>
      <c r="DH607" s="24"/>
      <c r="DI607" s="24"/>
      <c r="DJ607" s="24"/>
      <c r="DK607" s="24"/>
      <c r="DL607" s="24"/>
      <c r="DM607" s="24"/>
      <c r="DN607" s="24"/>
      <c r="DO607" s="24"/>
      <c r="DP607" s="24"/>
      <c r="DQ607" s="24"/>
      <c r="DR607" s="24"/>
      <c r="DS607" s="24"/>
      <c r="DT607" s="24"/>
      <c r="DU607" s="24"/>
      <c r="DV607" s="24"/>
      <c r="DW607" s="24"/>
      <c r="DX607" s="24"/>
      <c r="DY607" s="24"/>
      <c r="DZ607" s="24"/>
      <c r="EA607" s="24"/>
      <c r="EB607" s="24"/>
      <c r="EC607" s="24"/>
      <c r="ED607" s="24"/>
      <c r="EE607" s="24"/>
      <c r="EF607" s="24"/>
      <c r="EG607" s="24"/>
      <c r="EH607" s="24"/>
      <c r="EI607" s="24"/>
      <c r="EJ607" s="24"/>
      <c r="EK607" s="24"/>
      <c r="EL607" s="24"/>
      <c r="EM607" s="24"/>
      <c r="EN607" s="24"/>
      <c r="EO607" s="24"/>
      <c r="EP607" s="24"/>
      <c r="EQ607" s="24"/>
      <c r="ER607" s="24"/>
      <c r="ES607" s="24"/>
      <c r="ET607" s="24"/>
      <c r="EU607" s="24"/>
      <c r="EV607" s="24"/>
      <c r="EW607" s="24"/>
      <c r="EX607" s="24"/>
      <c r="EY607" s="24"/>
      <c r="EZ607" s="24"/>
      <c r="FA607" s="24"/>
      <c r="FB607" s="24"/>
      <c r="FC607" s="24"/>
      <c r="FD607" s="24"/>
      <c r="FE607" s="24"/>
      <c r="FF607" s="24"/>
      <c r="FG607" s="24"/>
      <c r="FH607" s="24"/>
      <c r="FI607" s="24"/>
      <c r="FJ607" s="24"/>
      <c r="FK607" s="24"/>
      <c r="FL607" s="24"/>
      <c r="FM607" s="24"/>
      <c r="FN607" s="24"/>
      <c r="FO607" s="24"/>
      <c r="FP607" s="24"/>
      <c r="FQ607" s="24"/>
    </row>
    <row r="608" spans="1:173" s="25" customFormat="1" ht="19.5" customHeight="1" x14ac:dyDescent="0.25">
      <c r="A608" s="55" t="s">
        <v>1379</v>
      </c>
      <c r="B608" s="41" t="s">
        <v>1380</v>
      </c>
      <c r="C608" s="45" t="s">
        <v>1381</v>
      </c>
      <c r="D608" s="43" t="s">
        <v>28</v>
      </c>
      <c r="E608" s="47">
        <v>1</v>
      </c>
      <c r="F608" s="47">
        <v>1</v>
      </c>
      <c r="G608" s="47">
        <v>1</v>
      </c>
      <c r="H608" s="46"/>
      <c r="I608" s="59"/>
      <c r="J608" s="121">
        <v>520042.73</v>
      </c>
      <c r="K608" s="8">
        <f t="shared" ref="K608:K609" si="17">J608*G608</f>
        <v>520042.73</v>
      </c>
      <c r="L608" s="119"/>
      <c r="M608" s="24"/>
      <c r="N608" s="24"/>
      <c r="O608" s="24"/>
      <c r="P608" s="24"/>
      <c r="Q608" s="24"/>
      <c r="R608" s="24"/>
      <c r="S608" s="24"/>
      <c r="T608" s="24"/>
      <c r="U608" s="24"/>
      <c r="V608" s="24"/>
      <c r="W608" s="24"/>
      <c r="X608" s="24"/>
      <c r="Y608" s="24"/>
      <c r="Z608" s="24"/>
      <c r="AA608" s="24"/>
      <c r="AB608" s="24"/>
      <c r="AC608" s="24"/>
      <c r="AD608" s="24"/>
      <c r="AE608" s="24"/>
      <c r="AF608" s="24"/>
      <c r="AG608" s="24"/>
      <c r="AH608" s="24"/>
      <c r="AI608" s="24"/>
      <c r="AJ608" s="24"/>
      <c r="AK608" s="24"/>
      <c r="AL608" s="24"/>
      <c r="AM608" s="24"/>
      <c r="AN608" s="24"/>
      <c r="AO608" s="24"/>
      <c r="AP608" s="24"/>
      <c r="AQ608" s="24"/>
      <c r="AR608" s="24"/>
      <c r="AS608" s="24"/>
      <c r="AT608" s="24"/>
      <c r="AU608" s="24"/>
      <c r="AV608" s="24"/>
      <c r="AW608" s="24"/>
      <c r="AX608" s="24"/>
      <c r="AY608" s="24"/>
      <c r="AZ608" s="24"/>
      <c r="BA608" s="24"/>
      <c r="BB608" s="24"/>
      <c r="BC608" s="24"/>
      <c r="BD608" s="24"/>
      <c r="BE608" s="24"/>
      <c r="BF608" s="24"/>
      <c r="BG608" s="24"/>
      <c r="BH608" s="24"/>
      <c r="BI608" s="24"/>
      <c r="BJ608" s="24"/>
      <c r="BK608" s="24"/>
      <c r="BL608" s="24"/>
      <c r="BM608" s="24"/>
      <c r="BN608" s="24"/>
      <c r="BO608" s="24"/>
      <c r="BP608" s="24"/>
      <c r="BQ608" s="24"/>
      <c r="BR608" s="24"/>
      <c r="BS608" s="24"/>
      <c r="BT608" s="24"/>
      <c r="BU608" s="24"/>
      <c r="BV608" s="24"/>
      <c r="BW608" s="24"/>
      <c r="BX608" s="24"/>
      <c r="BY608" s="24"/>
      <c r="BZ608" s="24"/>
      <c r="CA608" s="24"/>
      <c r="CB608" s="24"/>
      <c r="CC608" s="24"/>
      <c r="CD608" s="24"/>
      <c r="CE608" s="24"/>
      <c r="CF608" s="24"/>
      <c r="CG608" s="24"/>
      <c r="CH608" s="24"/>
      <c r="CI608" s="24"/>
      <c r="CJ608" s="24"/>
      <c r="CK608" s="24"/>
      <c r="CL608" s="24"/>
      <c r="CM608" s="24"/>
      <c r="CN608" s="24"/>
      <c r="CO608" s="24"/>
      <c r="CP608" s="24"/>
      <c r="CQ608" s="24"/>
      <c r="CR608" s="24"/>
      <c r="CS608" s="24"/>
      <c r="CT608" s="24"/>
      <c r="CU608" s="24"/>
      <c r="CV608" s="24"/>
      <c r="CW608" s="24"/>
      <c r="CX608" s="24"/>
      <c r="CY608" s="24"/>
      <c r="CZ608" s="24"/>
      <c r="DA608" s="24"/>
      <c r="DB608" s="24"/>
      <c r="DC608" s="24"/>
      <c r="DD608" s="24"/>
      <c r="DE608" s="24"/>
      <c r="DF608" s="24"/>
      <c r="DG608" s="24"/>
      <c r="DH608" s="24"/>
      <c r="DI608" s="24"/>
      <c r="DJ608" s="24"/>
      <c r="DK608" s="24"/>
      <c r="DL608" s="24"/>
      <c r="DM608" s="24"/>
      <c r="DN608" s="24"/>
      <c r="DO608" s="24"/>
      <c r="DP608" s="24"/>
      <c r="DQ608" s="24"/>
      <c r="DR608" s="24"/>
      <c r="DS608" s="24"/>
      <c r="DT608" s="24"/>
      <c r="DU608" s="24"/>
      <c r="DV608" s="24"/>
      <c r="DW608" s="24"/>
      <c r="DX608" s="24"/>
      <c r="DY608" s="24"/>
      <c r="DZ608" s="24"/>
      <c r="EA608" s="24"/>
      <c r="EB608" s="24"/>
      <c r="EC608" s="24"/>
      <c r="ED608" s="24"/>
      <c r="EE608" s="24"/>
      <c r="EF608" s="24"/>
      <c r="EG608" s="24"/>
      <c r="EH608" s="24"/>
      <c r="EI608" s="24"/>
      <c r="EJ608" s="24"/>
      <c r="EK608" s="24"/>
      <c r="EL608" s="24"/>
      <c r="EM608" s="24"/>
      <c r="EN608" s="24"/>
      <c r="EO608" s="24"/>
      <c r="EP608" s="24"/>
      <c r="EQ608" s="24"/>
      <c r="ER608" s="24"/>
      <c r="ES608" s="24"/>
      <c r="ET608" s="24"/>
      <c r="EU608" s="24"/>
      <c r="EV608" s="24"/>
      <c r="EW608" s="24"/>
      <c r="EX608" s="24"/>
      <c r="EY608" s="24"/>
      <c r="EZ608" s="24"/>
      <c r="FA608" s="24"/>
      <c r="FB608" s="24"/>
      <c r="FC608" s="24"/>
      <c r="FD608" s="24"/>
      <c r="FE608" s="24"/>
      <c r="FF608" s="24"/>
      <c r="FG608" s="24"/>
      <c r="FH608" s="24"/>
      <c r="FI608" s="24"/>
      <c r="FJ608" s="24"/>
      <c r="FK608" s="24"/>
      <c r="FL608" s="24"/>
      <c r="FM608" s="24"/>
      <c r="FN608" s="24"/>
      <c r="FO608" s="24"/>
      <c r="FP608" s="24"/>
      <c r="FQ608" s="24"/>
    </row>
    <row r="609" spans="1:173" s="25" customFormat="1" ht="19.5" customHeight="1" x14ac:dyDescent="0.25">
      <c r="A609" s="55" t="s">
        <v>1382</v>
      </c>
      <c r="B609" s="41" t="s">
        <v>1383</v>
      </c>
      <c r="C609" s="45" t="s">
        <v>1384</v>
      </c>
      <c r="D609" s="43" t="s">
        <v>28</v>
      </c>
      <c r="E609" s="47">
        <v>1</v>
      </c>
      <c r="F609" s="47">
        <v>1</v>
      </c>
      <c r="G609" s="47">
        <v>1</v>
      </c>
      <c r="H609" s="46"/>
      <c r="I609" s="59"/>
      <c r="J609" s="114">
        <v>2685150.12</v>
      </c>
      <c r="K609" s="8">
        <f t="shared" si="17"/>
        <v>2685150.12</v>
      </c>
      <c r="L609" s="119"/>
      <c r="M609" s="24"/>
      <c r="N609" s="24"/>
      <c r="O609" s="24"/>
      <c r="P609" s="24"/>
      <c r="Q609" s="24"/>
      <c r="R609" s="24"/>
      <c r="S609" s="24"/>
      <c r="T609" s="24"/>
      <c r="U609" s="24"/>
      <c r="V609" s="24"/>
      <c r="W609" s="24"/>
      <c r="X609" s="24"/>
      <c r="Y609" s="24"/>
      <c r="Z609" s="24"/>
      <c r="AA609" s="24"/>
      <c r="AB609" s="24"/>
      <c r="AC609" s="24"/>
      <c r="AD609" s="24"/>
      <c r="AE609" s="24"/>
      <c r="AF609" s="24"/>
      <c r="AG609" s="24"/>
      <c r="AH609" s="24"/>
      <c r="AI609" s="24"/>
      <c r="AJ609" s="24"/>
      <c r="AK609" s="24"/>
      <c r="AL609" s="24"/>
      <c r="AM609" s="24"/>
      <c r="AN609" s="24"/>
      <c r="AO609" s="24"/>
      <c r="AP609" s="24"/>
      <c r="AQ609" s="24"/>
      <c r="AR609" s="24"/>
      <c r="AS609" s="24"/>
      <c r="AT609" s="24"/>
      <c r="AU609" s="24"/>
      <c r="AV609" s="24"/>
      <c r="AW609" s="24"/>
      <c r="AX609" s="24"/>
      <c r="AY609" s="24"/>
      <c r="AZ609" s="24"/>
      <c r="BA609" s="24"/>
      <c r="BB609" s="24"/>
      <c r="BC609" s="24"/>
      <c r="BD609" s="24"/>
      <c r="BE609" s="24"/>
      <c r="BF609" s="24"/>
      <c r="BG609" s="24"/>
      <c r="BH609" s="24"/>
      <c r="BI609" s="24"/>
      <c r="BJ609" s="24"/>
      <c r="BK609" s="24"/>
      <c r="BL609" s="24"/>
      <c r="BM609" s="24"/>
      <c r="BN609" s="24"/>
      <c r="BO609" s="24"/>
      <c r="BP609" s="24"/>
      <c r="BQ609" s="24"/>
      <c r="BR609" s="24"/>
      <c r="BS609" s="24"/>
      <c r="BT609" s="24"/>
      <c r="BU609" s="24"/>
      <c r="BV609" s="24"/>
      <c r="BW609" s="24"/>
      <c r="BX609" s="24"/>
      <c r="BY609" s="24"/>
      <c r="BZ609" s="24"/>
      <c r="CA609" s="24"/>
      <c r="CB609" s="24"/>
      <c r="CC609" s="24"/>
      <c r="CD609" s="24"/>
      <c r="CE609" s="24"/>
      <c r="CF609" s="24"/>
      <c r="CG609" s="24"/>
      <c r="CH609" s="24"/>
      <c r="CI609" s="24"/>
      <c r="CJ609" s="24"/>
      <c r="CK609" s="24"/>
      <c r="CL609" s="24"/>
      <c r="CM609" s="24"/>
      <c r="CN609" s="24"/>
      <c r="CO609" s="24"/>
      <c r="CP609" s="24"/>
      <c r="CQ609" s="24"/>
      <c r="CR609" s="24"/>
      <c r="CS609" s="24"/>
      <c r="CT609" s="24"/>
      <c r="CU609" s="24"/>
      <c r="CV609" s="24"/>
      <c r="CW609" s="24"/>
      <c r="CX609" s="24"/>
      <c r="CY609" s="24"/>
      <c r="CZ609" s="24"/>
      <c r="DA609" s="24"/>
      <c r="DB609" s="24"/>
      <c r="DC609" s="24"/>
      <c r="DD609" s="24"/>
      <c r="DE609" s="24"/>
      <c r="DF609" s="24"/>
      <c r="DG609" s="24"/>
      <c r="DH609" s="24"/>
      <c r="DI609" s="24"/>
      <c r="DJ609" s="24"/>
      <c r="DK609" s="24"/>
      <c r="DL609" s="24"/>
      <c r="DM609" s="24"/>
      <c r="DN609" s="24"/>
      <c r="DO609" s="24"/>
      <c r="DP609" s="24"/>
      <c r="DQ609" s="24"/>
      <c r="DR609" s="24"/>
      <c r="DS609" s="24"/>
      <c r="DT609" s="24"/>
      <c r="DU609" s="24"/>
      <c r="DV609" s="24"/>
      <c r="DW609" s="24"/>
      <c r="DX609" s="24"/>
      <c r="DY609" s="24"/>
      <c r="DZ609" s="24"/>
      <c r="EA609" s="24"/>
      <c r="EB609" s="24"/>
      <c r="EC609" s="24"/>
      <c r="ED609" s="24"/>
      <c r="EE609" s="24"/>
      <c r="EF609" s="24"/>
      <c r="EG609" s="24"/>
      <c r="EH609" s="24"/>
      <c r="EI609" s="24"/>
      <c r="EJ609" s="24"/>
      <c r="EK609" s="24"/>
      <c r="EL609" s="24"/>
      <c r="EM609" s="24"/>
      <c r="EN609" s="24"/>
      <c r="EO609" s="24"/>
      <c r="EP609" s="24"/>
      <c r="EQ609" s="24"/>
      <c r="ER609" s="24"/>
      <c r="ES609" s="24"/>
      <c r="ET609" s="24"/>
      <c r="EU609" s="24"/>
      <c r="EV609" s="24"/>
      <c r="EW609" s="24"/>
      <c r="EX609" s="24"/>
      <c r="EY609" s="24"/>
      <c r="EZ609" s="24"/>
      <c r="FA609" s="24"/>
      <c r="FB609" s="24"/>
      <c r="FC609" s="24"/>
      <c r="FD609" s="24"/>
      <c r="FE609" s="24"/>
      <c r="FF609" s="24"/>
      <c r="FG609" s="24"/>
      <c r="FH609" s="24"/>
      <c r="FI609" s="24"/>
      <c r="FJ609" s="24"/>
      <c r="FK609" s="24"/>
      <c r="FL609" s="24"/>
      <c r="FM609" s="24"/>
      <c r="FN609" s="24"/>
      <c r="FO609" s="24"/>
      <c r="FP609" s="24"/>
      <c r="FQ609" s="24"/>
    </row>
    <row r="610" spans="1:173" s="25" customFormat="1" ht="19.5" customHeight="1" x14ac:dyDescent="0.25">
      <c r="A610" s="55" t="s">
        <v>1385</v>
      </c>
      <c r="B610" s="41" t="s">
        <v>1386</v>
      </c>
      <c r="C610" s="45" t="s">
        <v>1387</v>
      </c>
      <c r="D610" s="43" t="s">
        <v>28</v>
      </c>
      <c r="E610" s="47">
        <v>1</v>
      </c>
      <c r="F610" s="47">
        <v>1</v>
      </c>
      <c r="G610" s="47">
        <v>1</v>
      </c>
      <c r="H610" s="46"/>
      <c r="I610" s="59"/>
      <c r="J610" s="114">
        <v>2713101.5</v>
      </c>
      <c r="K610" s="8">
        <f>J610*G610</f>
        <v>2713101.5</v>
      </c>
      <c r="L610" s="119"/>
      <c r="M610" s="24"/>
      <c r="N610" s="24"/>
      <c r="O610" s="24"/>
      <c r="P610" s="24"/>
      <c r="Q610" s="24"/>
      <c r="R610" s="24"/>
      <c r="S610" s="24"/>
      <c r="T610" s="24"/>
      <c r="U610" s="24"/>
      <c r="V610" s="24"/>
      <c r="W610" s="24"/>
      <c r="X610" s="24"/>
      <c r="Y610" s="24"/>
      <c r="Z610" s="24"/>
      <c r="AA610" s="24"/>
      <c r="AB610" s="24"/>
      <c r="AC610" s="24"/>
      <c r="AD610" s="24"/>
      <c r="AE610" s="24"/>
      <c r="AF610" s="24"/>
      <c r="AG610" s="24"/>
      <c r="AH610" s="24"/>
      <c r="AI610" s="24"/>
      <c r="AJ610" s="24"/>
      <c r="AK610" s="24"/>
      <c r="AL610" s="24"/>
      <c r="AM610" s="24"/>
      <c r="AN610" s="24"/>
      <c r="AO610" s="24"/>
      <c r="AP610" s="24"/>
      <c r="AQ610" s="24"/>
      <c r="AR610" s="24"/>
      <c r="AS610" s="24"/>
      <c r="AT610" s="24"/>
      <c r="AU610" s="24"/>
      <c r="AV610" s="24"/>
      <c r="AW610" s="24"/>
      <c r="AX610" s="24"/>
      <c r="AY610" s="24"/>
      <c r="AZ610" s="24"/>
      <c r="BA610" s="24"/>
      <c r="BB610" s="24"/>
      <c r="BC610" s="24"/>
      <c r="BD610" s="24"/>
      <c r="BE610" s="24"/>
      <c r="BF610" s="24"/>
      <c r="BG610" s="24"/>
      <c r="BH610" s="24"/>
      <c r="BI610" s="24"/>
      <c r="BJ610" s="24"/>
      <c r="BK610" s="24"/>
      <c r="BL610" s="24"/>
      <c r="BM610" s="24"/>
      <c r="BN610" s="24"/>
      <c r="BO610" s="24"/>
      <c r="BP610" s="24"/>
      <c r="BQ610" s="24"/>
      <c r="BR610" s="24"/>
      <c r="BS610" s="24"/>
      <c r="BT610" s="24"/>
      <c r="BU610" s="24"/>
      <c r="BV610" s="24"/>
      <c r="BW610" s="24"/>
      <c r="BX610" s="24"/>
      <c r="BY610" s="24"/>
      <c r="BZ610" s="24"/>
      <c r="CA610" s="24"/>
      <c r="CB610" s="24"/>
      <c r="CC610" s="24"/>
      <c r="CD610" s="24"/>
      <c r="CE610" s="24"/>
      <c r="CF610" s="24"/>
      <c r="CG610" s="24"/>
      <c r="CH610" s="24"/>
      <c r="CI610" s="24"/>
      <c r="CJ610" s="24"/>
      <c r="CK610" s="24"/>
      <c r="CL610" s="24"/>
      <c r="CM610" s="24"/>
      <c r="CN610" s="24"/>
      <c r="CO610" s="24"/>
      <c r="CP610" s="24"/>
      <c r="CQ610" s="24"/>
      <c r="CR610" s="24"/>
      <c r="CS610" s="24"/>
      <c r="CT610" s="24"/>
      <c r="CU610" s="24"/>
      <c r="CV610" s="24"/>
      <c r="CW610" s="24"/>
      <c r="CX610" s="24"/>
      <c r="CY610" s="24"/>
      <c r="CZ610" s="24"/>
      <c r="DA610" s="24"/>
      <c r="DB610" s="24"/>
      <c r="DC610" s="24"/>
      <c r="DD610" s="24"/>
      <c r="DE610" s="24"/>
      <c r="DF610" s="24"/>
      <c r="DG610" s="24"/>
      <c r="DH610" s="24"/>
      <c r="DI610" s="24"/>
      <c r="DJ610" s="24"/>
      <c r="DK610" s="24"/>
      <c r="DL610" s="24"/>
      <c r="DM610" s="24"/>
      <c r="DN610" s="24"/>
      <c r="DO610" s="24"/>
      <c r="DP610" s="24"/>
      <c r="DQ610" s="24"/>
      <c r="DR610" s="24"/>
      <c r="DS610" s="24"/>
      <c r="DT610" s="24"/>
      <c r="DU610" s="24"/>
      <c r="DV610" s="24"/>
      <c r="DW610" s="24"/>
      <c r="DX610" s="24"/>
      <c r="DY610" s="24"/>
      <c r="DZ610" s="24"/>
      <c r="EA610" s="24"/>
      <c r="EB610" s="24"/>
      <c r="EC610" s="24"/>
      <c r="ED610" s="24"/>
      <c r="EE610" s="24"/>
      <c r="EF610" s="24"/>
      <c r="EG610" s="24"/>
      <c r="EH610" s="24"/>
      <c r="EI610" s="24"/>
      <c r="EJ610" s="24"/>
      <c r="EK610" s="24"/>
      <c r="EL610" s="24"/>
      <c r="EM610" s="24"/>
      <c r="EN610" s="24"/>
      <c r="EO610" s="24"/>
      <c r="EP610" s="24"/>
      <c r="EQ610" s="24"/>
      <c r="ER610" s="24"/>
      <c r="ES610" s="24"/>
      <c r="ET610" s="24"/>
      <c r="EU610" s="24"/>
      <c r="EV610" s="24"/>
      <c r="EW610" s="24"/>
      <c r="EX610" s="24"/>
      <c r="EY610" s="24"/>
      <c r="EZ610" s="24"/>
      <c r="FA610" s="24"/>
      <c r="FB610" s="24"/>
      <c r="FC610" s="24"/>
      <c r="FD610" s="24"/>
      <c r="FE610" s="24"/>
      <c r="FF610" s="24"/>
      <c r="FG610" s="24"/>
      <c r="FH610" s="24"/>
      <c r="FI610" s="24"/>
      <c r="FJ610" s="24"/>
      <c r="FK610" s="24"/>
      <c r="FL610" s="24"/>
      <c r="FM610" s="24"/>
      <c r="FN610" s="24"/>
      <c r="FO610" s="24"/>
      <c r="FP610" s="24"/>
      <c r="FQ610" s="24"/>
    </row>
    <row r="611" spans="1:173" s="25" customFormat="1" ht="49.5" customHeight="1" x14ac:dyDescent="0.25">
      <c r="A611" s="55" t="s">
        <v>1388</v>
      </c>
      <c r="B611" s="41" t="s">
        <v>1389</v>
      </c>
      <c r="C611" s="45" t="s">
        <v>1390</v>
      </c>
      <c r="D611" s="43" t="s">
        <v>28</v>
      </c>
      <c r="E611" s="47">
        <v>1</v>
      </c>
      <c r="F611" s="47">
        <v>1</v>
      </c>
      <c r="G611" s="47">
        <v>1</v>
      </c>
      <c r="H611" s="46"/>
      <c r="I611" s="59"/>
      <c r="J611" s="114">
        <v>180969.41</v>
      </c>
      <c r="K611" s="8">
        <f t="shared" ref="K611:K614" si="18">J611*G611</f>
        <v>180969.41</v>
      </c>
      <c r="L611" s="119"/>
      <c r="M611" s="24"/>
      <c r="N611" s="24"/>
      <c r="O611" s="24"/>
      <c r="P611" s="24"/>
      <c r="Q611" s="24"/>
      <c r="R611" s="24"/>
      <c r="S611" s="24"/>
      <c r="T611" s="24"/>
      <c r="U611" s="24"/>
      <c r="V611" s="24"/>
      <c r="W611" s="24"/>
      <c r="X611" s="24"/>
      <c r="Y611" s="24"/>
      <c r="Z611" s="24"/>
      <c r="AA611" s="24"/>
      <c r="AB611" s="24"/>
      <c r="AC611" s="24"/>
      <c r="AD611" s="24"/>
      <c r="AE611" s="24"/>
      <c r="AF611" s="24"/>
      <c r="AG611" s="24"/>
      <c r="AH611" s="24"/>
      <c r="AI611" s="24"/>
      <c r="AJ611" s="24"/>
      <c r="AK611" s="24"/>
      <c r="AL611" s="24"/>
      <c r="AM611" s="24"/>
      <c r="AN611" s="24"/>
      <c r="AO611" s="24"/>
      <c r="AP611" s="24"/>
      <c r="AQ611" s="24"/>
      <c r="AR611" s="24"/>
      <c r="AS611" s="24"/>
      <c r="AT611" s="24"/>
      <c r="AU611" s="24"/>
      <c r="AV611" s="24"/>
      <c r="AW611" s="24"/>
      <c r="AX611" s="24"/>
      <c r="AY611" s="24"/>
      <c r="AZ611" s="24"/>
      <c r="BA611" s="24"/>
      <c r="BB611" s="24"/>
      <c r="BC611" s="24"/>
      <c r="BD611" s="24"/>
      <c r="BE611" s="24"/>
      <c r="BF611" s="24"/>
      <c r="BG611" s="24"/>
      <c r="BH611" s="24"/>
      <c r="BI611" s="24"/>
      <c r="BJ611" s="24"/>
      <c r="BK611" s="24"/>
      <c r="BL611" s="24"/>
      <c r="BM611" s="24"/>
      <c r="BN611" s="24"/>
      <c r="BO611" s="24"/>
      <c r="BP611" s="24"/>
      <c r="BQ611" s="24"/>
      <c r="BR611" s="24"/>
      <c r="BS611" s="24"/>
      <c r="BT611" s="24"/>
      <c r="BU611" s="24"/>
      <c r="BV611" s="24"/>
      <c r="BW611" s="24"/>
      <c r="BX611" s="24"/>
      <c r="BY611" s="24"/>
      <c r="BZ611" s="24"/>
      <c r="CA611" s="24"/>
      <c r="CB611" s="24"/>
      <c r="CC611" s="24"/>
      <c r="CD611" s="24"/>
      <c r="CE611" s="24"/>
      <c r="CF611" s="24"/>
      <c r="CG611" s="24"/>
      <c r="CH611" s="24"/>
      <c r="CI611" s="24"/>
      <c r="CJ611" s="24"/>
      <c r="CK611" s="24"/>
      <c r="CL611" s="24"/>
      <c r="CM611" s="24"/>
      <c r="CN611" s="24"/>
      <c r="CO611" s="24"/>
      <c r="CP611" s="24"/>
      <c r="CQ611" s="24"/>
      <c r="CR611" s="24"/>
      <c r="CS611" s="24"/>
      <c r="CT611" s="24"/>
      <c r="CU611" s="24"/>
      <c r="CV611" s="24"/>
      <c r="CW611" s="24"/>
      <c r="CX611" s="24"/>
      <c r="CY611" s="24"/>
      <c r="CZ611" s="24"/>
      <c r="DA611" s="24"/>
      <c r="DB611" s="24"/>
      <c r="DC611" s="24"/>
      <c r="DD611" s="24"/>
      <c r="DE611" s="24"/>
      <c r="DF611" s="24"/>
      <c r="DG611" s="24"/>
      <c r="DH611" s="24"/>
      <c r="DI611" s="24"/>
      <c r="DJ611" s="24"/>
      <c r="DK611" s="24"/>
      <c r="DL611" s="24"/>
      <c r="DM611" s="24"/>
      <c r="DN611" s="24"/>
      <c r="DO611" s="24"/>
      <c r="DP611" s="24"/>
      <c r="DQ611" s="24"/>
      <c r="DR611" s="24"/>
      <c r="DS611" s="24"/>
      <c r="DT611" s="24"/>
      <c r="DU611" s="24"/>
      <c r="DV611" s="24"/>
      <c r="DW611" s="24"/>
      <c r="DX611" s="24"/>
      <c r="DY611" s="24"/>
      <c r="DZ611" s="24"/>
      <c r="EA611" s="24"/>
      <c r="EB611" s="24"/>
      <c r="EC611" s="24"/>
      <c r="ED611" s="24"/>
      <c r="EE611" s="24"/>
      <c r="EF611" s="24"/>
      <c r="EG611" s="24"/>
      <c r="EH611" s="24"/>
      <c r="EI611" s="24"/>
      <c r="EJ611" s="24"/>
      <c r="EK611" s="24"/>
      <c r="EL611" s="24"/>
      <c r="EM611" s="24"/>
      <c r="EN611" s="24"/>
      <c r="EO611" s="24"/>
      <c r="EP611" s="24"/>
      <c r="EQ611" s="24"/>
      <c r="ER611" s="24"/>
      <c r="ES611" s="24"/>
      <c r="ET611" s="24"/>
      <c r="EU611" s="24"/>
      <c r="EV611" s="24"/>
      <c r="EW611" s="24"/>
      <c r="EX611" s="24"/>
      <c r="EY611" s="24"/>
      <c r="EZ611" s="24"/>
      <c r="FA611" s="24"/>
      <c r="FB611" s="24"/>
      <c r="FC611" s="24"/>
      <c r="FD611" s="24"/>
      <c r="FE611" s="24"/>
      <c r="FF611" s="24"/>
      <c r="FG611" s="24"/>
      <c r="FH611" s="24"/>
      <c r="FI611" s="24"/>
      <c r="FJ611" s="24"/>
      <c r="FK611" s="24"/>
      <c r="FL611" s="24"/>
      <c r="FM611" s="24"/>
      <c r="FN611" s="24"/>
      <c r="FO611" s="24"/>
      <c r="FP611" s="24"/>
      <c r="FQ611" s="24"/>
    </row>
    <row r="612" spans="1:173" s="25" customFormat="1" ht="25.5" customHeight="1" x14ac:dyDescent="0.25">
      <c r="A612" s="55" t="s">
        <v>1391</v>
      </c>
      <c r="B612" s="41" t="s">
        <v>1392</v>
      </c>
      <c r="C612" s="45" t="s">
        <v>1393</v>
      </c>
      <c r="D612" s="43" t="s">
        <v>28</v>
      </c>
      <c r="E612" s="47">
        <v>1</v>
      </c>
      <c r="F612" s="47">
        <v>1</v>
      </c>
      <c r="G612" s="47">
        <v>1</v>
      </c>
      <c r="H612" s="46"/>
      <c r="I612" s="59"/>
      <c r="J612" s="114">
        <v>7373573.3600000003</v>
      </c>
      <c r="K612" s="8">
        <f t="shared" si="18"/>
        <v>7373573.3600000003</v>
      </c>
      <c r="L612" s="119"/>
      <c r="M612" s="24"/>
      <c r="N612" s="24"/>
      <c r="O612" s="24"/>
      <c r="P612" s="24"/>
      <c r="Q612" s="24"/>
      <c r="R612" s="24"/>
      <c r="S612" s="24"/>
      <c r="T612" s="24"/>
      <c r="U612" s="24"/>
      <c r="V612" s="24"/>
      <c r="W612" s="24"/>
      <c r="X612" s="24"/>
      <c r="Y612" s="24"/>
      <c r="Z612" s="24"/>
      <c r="AA612" s="24"/>
      <c r="AB612" s="24"/>
      <c r="AC612" s="24"/>
      <c r="AD612" s="24"/>
      <c r="AE612" s="24"/>
      <c r="AF612" s="24"/>
      <c r="AG612" s="24"/>
      <c r="AH612" s="24"/>
      <c r="AI612" s="24"/>
      <c r="AJ612" s="24"/>
      <c r="AK612" s="24"/>
      <c r="AL612" s="24"/>
      <c r="AM612" s="24"/>
      <c r="AN612" s="24"/>
      <c r="AO612" s="24"/>
      <c r="AP612" s="24"/>
      <c r="AQ612" s="24"/>
      <c r="AR612" s="24"/>
      <c r="AS612" s="24"/>
      <c r="AT612" s="24"/>
      <c r="AU612" s="24"/>
      <c r="AV612" s="24"/>
      <c r="AW612" s="24"/>
      <c r="AX612" s="24"/>
      <c r="AY612" s="24"/>
      <c r="AZ612" s="24"/>
      <c r="BA612" s="24"/>
      <c r="BB612" s="24"/>
      <c r="BC612" s="24"/>
      <c r="BD612" s="24"/>
      <c r="BE612" s="24"/>
      <c r="BF612" s="24"/>
      <c r="BG612" s="24"/>
      <c r="BH612" s="24"/>
      <c r="BI612" s="24"/>
      <c r="BJ612" s="24"/>
      <c r="BK612" s="24"/>
      <c r="BL612" s="24"/>
      <c r="BM612" s="24"/>
      <c r="BN612" s="24"/>
      <c r="BO612" s="24"/>
      <c r="BP612" s="24"/>
      <c r="BQ612" s="24"/>
      <c r="BR612" s="24"/>
      <c r="BS612" s="24"/>
      <c r="BT612" s="24"/>
      <c r="BU612" s="24"/>
      <c r="BV612" s="24"/>
      <c r="BW612" s="24"/>
      <c r="BX612" s="24"/>
      <c r="BY612" s="24"/>
      <c r="BZ612" s="24"/>
      <c r="CA612" s="24"/>
      <c r="CB612" s="24"/>
      <c r="CC612" s="24"/>
      <c r="CD612" s="24"/>
      <c r="CE612" s="24"/>
      <c r="CF612" s="24"/>
      <c r="CG612" s="24"/>
      <c r="CH612" s="24"/>
      <c r="CI612" s="24"/>
      <c r="CJ612" s="24"/>
      <c r="CK612" s="24"/>
      <c r="CL612" s="24"/>
      <c r="CM612" s="24"/>
      <c r="CN612" s="24"/>
      <c r="CO612" s="24"/>
      <c r="CP612" s="24"/>
      <c r="CQ612" s="24"/>
      <c r="CR612" s="24"/>
      <c r="CS612" s="24"/>
      <c r="CT612" s="24"/>
      <c r="CU612" s="24"/>
      <c r="CV612" s="24"/>
      <c r="CW612" s="24"/>
      <c r="CX612" s="24"/>
      <c r="CY612" s="24"/>
      <c r="CZ612" s="24"/>
      <c r="DA612" s="24"/>
      <c r="DB612" s="24"/>
      <c r="DC612" s="24"/>
      <c r="DD612" s="24"/>
      <c r="DE612" s="24"/>
      <c r="DF612" s="24"/>
      <c r="DG612" s="24"/>
      <c r="DH612" s="24"/>
      <c r="DI612" s="24"/>
      <c r="DJ612" s="24"/>
      <c r="DK612" s="24"/>
      <c r="DL612" s="24"/>
      <c r="DM612" s="24"/>
      <c r="DN612" s="24"/>
      <c r="DO612" s="24"/>
      <c r="DP612" s="24"/>
      <c r="DQ612" s="24"/>
      <c r="DR612" s="24"/>
      <c r="DS612" s="24"/>
      <c r="DT612" s="24"/>
      <c r="DU612" s="24"/>
      <c r="DV612" s="24"/>
      <c r="DW612" s="24"/>
      <c r="DX612" s="24"/>
      <c r="DY612" s="24"/>
      <c r="DZ612" s="24"/>
      <c r="EA612" s="24"/>
      <c r="EB612" s="24"/>
      <c r="EC612" s="24"/>
      <c r="ED612" s="24"/>
      <c r="EE612" s="24"/>
      <c r="EF612" s="24"/>
      <c r="EG612" s="24"/>
      <c r="EH612" s="24"/>
      <c r="EI612" s="24"/>
      <c r="EJ612" s="24"/>
      <c r="EK612" s="24"/>
      <c r="EL612" s="24"/>
      <c r="EM612" s="24"/>
      <c r="EN612" s="24"/>
      <c r="EO612" s="24"/>
      <c r="EP612" s="24"/>
      <c r="EQ612" s="24"/>
      <c r="ER612" s="24"/>
      <c r="ES612" s="24"/>
      <c r="ET612" s="24"/>
      <c r="EU612" s="24"/>
      <c r="EV612" s="24"/>
      <c r="EW612" s="24"/>
      <c r="EX612" s="24"/>
      <c r="EY612" s="24"/>
      <c r="EZ612" s="24"/>
      <c r="FA612" s="24"/>
      <c r="FB612" s="24"/>
      <c r="FC612" s="24"/>
      <c r="FD612" s="24"/>
      <c r="FE612" s="24"/>
      <c r="FF612" s="24"/>
      <c r="FG612" s="24"/>
      <c r="FH612" s="24"/>
      <c r="FI612" s="24"/>
      <c r="FJ612" s="24"/>
      <c r="FK612" s="24"/>
      <c r="FL612" s="24"/>
      <c r="FM612" s="24"/>
      <c r="FN612" s="24"/>
      <c r="FO612" s="24"/>
      <c r="FP612" s="24"/>
      <c r="FQ612" s="24"/>
    </row>
    <row r="613" spans="1:173" s="25" customFormat="1" ht="49.5" customHeight="1" x14ac:dyDescent="0.25">
      <c r="A613" s="55" t="s">
        <v>1394</v>
      </c>
      <c r="B613" s="41" t="s">
        <v>1395</v>
      </c>
      <c r="C613" s="45" t="s">
        <v>1396</v>
      </c>
      <c r="D613" s="43" t="s">
        <v>28</v>
      </c>
      <c r="E613" s="47">
        <v>1</v>
      </c>
      <c r="F613" s="47">
        <v>1</v>
      </c>
      <c r="G613" s="47">
        <v>1</v>
      </c>
      <c r="H613" s="46"/>
      <c r="I613" s="59"/>
      <c r="J613" s="114">
        <v>266925.15000000002</v>
      </c>
      <c r="K613" s="8">
        <f t="shared" si="18"/>
        <v>266925.15000000002</v>
      </c>
      <c r="L613" s="119"/>
      <c r="M613" s="24"/>
      <c r="N613" s="24"/>
      <c r="O613" s="24"/>
      <c r="P613" s="24"/>
      <c r="Q613" s="24"/>
      <c r="R613" s="24"/>
      <c r="S613" s="24"/>
      <c r="T613" s="24"/>
      <c r="U613" s="24"/>
      <c r="V613" s="24"/>
      <c r="W613" s="24"/>
      <c r="X613" s="24"/>
      <c r="Y613" s="24"/>
      <c r="Z613" s="24"/>
      <c r="AA613" s="24"/>
      <c r="AB613" s="24"/>
      <c r="AC613" s="24"/>
      <c r="AD613" s="24"/>
      <c r="AE613" s="24"/>
      <c r="AF613" s="24"/>
      <c r="AG613" s="24"/>
      <c r="AH613" s="24"/>
      <c r="AI613" s="24"/>
      <c r="AJ613" s="24"/>
      <c r="AK613" s="24"/>
      <c r="AL613" s="24"/>
      <c r="AM613" s="24"/>
      <c r="AN613" s="24"/>
      <c r="AO613" s="24"/>
      <c r="AP613" s="24"/>
      <c r="AQ613" s="24"/>
      <c r="AR613" s="24"/>
      <c r="AS613" s="24"/>
      <c r="AT613" s="24"/>
      <c r="AU613" s="24"/>
      <c r="AV613" s="24"/>
      <c r="AW613" s="24"/>
      <c r="AX613" s="24"/>
      <c r="AY613" s="24"/>
      <c r="AZ613" s="24"/>
      <c r="BA613" s="24"/>
      <c r="BB613" s="24"/>
      <c r="BC613" s="24"/>
      <c r="BD613" s="24"/>
      <c r="BE613" s="24"/>
      <c r="BF613" s="24"/>
      <c r="BG613" s="24"/>
      <c r="BH613" s="24"/>
      <c r="BI613" s="24"/>
      <c r="BJ613" s="24"/>
      <c r="BK613" s="24"/>
      <c r="BL613" s="24"/>
      <c r="BM613" s="24"/>
      <c r="BN613" s="24"/>
      <c r="BO613" s="24"/>
      <c r="BP613" s="24"/>
      <c r="BQ613" s="24"/>
      <c r="BR613" s="24"/>
      <c r="BS613" s="24"/>
      <c r="BT613" s="24"/>
      <c r="BU613" s="24"/>
      <c r="BV613" s="24"/>
      <c r="BW613" s="24"/>
      <c r="BX613" s="24"/>
      <c r="BY613" s="24"/>
      <c r="BZ613" s="24"/>
      <c r="CA613" s="24"/>
      <c r="CB613" s="24"/>
      <c r="CC613" s="24"/>
      <c r="CD613" s="24"/>
      <c r="CE613" s="24"/>
      <c r="CF613" s="24"/>
      <c r="CG613" s="24"/>
      <c r="CH613" s="24"/>
      <c r="CI613" s="24"/>
      <c r="CJ613" s="24"/>
      <c r="CK613" s="24"/>
      <c r="CL613" s="24"/>
      <c r="CM613" s="24"/>
      <c r="CN613" s="24"/>
      <c r="CO613" s="24"/>
      <c r="CP613" s="24"/>
      <c r="CQ613" s="24"/>
      <c r="CR613" s="24"/>
      <c r="CS613" s="24"/>
      <c r="CT613" s="24"/>
      <c r="CU613" s="24"/>
      <c r="CV613" s="24"/>
      <c r="CW613" s="24"/>
      <c r="CX613" s="24"/>
      <c r="CY613" s="24"/>
      <c r="CZ613" s="24"/>
      <c r="DA613" s="24"/>
      <c r="DB613" s="24"/>
      <c r="DC613" s="24"/>
      <c r="DD613" s="24"/>
      <c r="DE613" s="24"/>
      <c r="DF613" s="24"/>
      <c r="DG613" s="24"/>
      <c r="DH613" s="24"/>
      <c r="DI613" s="24"/>
      <c r="DJ613" s="24"/>
      <c r="DK613" s="24"/>
      <c r="DL613" s="24"/>
      <c r="DM613" s="24"/>
      <c r="DN613" s="24"/>
      <c r="DO613" s="24"/>
      <c r="DP613" s="24"/>
      <c r="DQ613" s="24"/>
      <c r="DR613" s="24"/>
      <c r="DS613" s="24"/>
      <c r="DT613" s="24"/>
      <c r="DU613" s="24"/>
      <c r="DV613" s="24"/>
      <c r="DW613" s="24"/>
      <c r="DX613" s="24"/>
      <c r="DY613" s="24"/>
      <c r="DZ613" s="24"/>
      <c r="EA613" s="24"/>
      <c r="EB613" s="24"/>
      <c r="EC613" s="24"/>
      <c r="ED613" s="24"/>
      <c r="EE613" s="24"/>
      <c r="EF613" s="24"/>
      <c r="EG613" s="24"/>
      <c r="EH613" s="24"/>
      <c r="EI613" s="24"/>
      <c r="EJ613" s="24"/>
      <c r="EK613" s="24"/>
      <c r="EL613" s="24"/>
      <c r="EM613" s="24"/>
      <c r="EN613" s="24"/>
      <c r="EO613" s="24"/>
      <c r="EP613" s="24"/>
      <c r="EQ613" s="24"/>
      <c r="ER613" s="24"/>
      <c r="ES613" s="24"/>
      <c r="ET613" s="24"/>
      <c r="EU613" s="24"/>
      <c r="EV613" s="24"/>
      <c r="EW613" s="24"/>
      <c r="EX613" s="24"/>
      <c r="EY613" s="24"/>
      <c r="EZ613" s="24"/>
      <c r="FA613" s="24"/>
      <c r="FB613" s="24"/>
      <c r="FC613" s="24"/>
      <c r="FD613" s="24"/>
      <c r="FE613" s="24"/>
      <c r="FF613" s="24"/>
      <c r="FG613" s="24"/>
      <c r="FH613" s="24"/>
      <c r="FI613" s="24"/>
      <c r="FJ613" s="24"/>
      <c r="FK613" s="24"/>
      <c r="FL613" s="24"/>
      <c r="FM613" s="24"/>
      <c r="FN613" s="24"/>
      <c r="FO613" s="24"/>
      <c r="FP613" s="24"/>
      <c r="FQ613" s="24"/>
    </row>
    <row r="614" spans="1:173" s="25" customFormat="1" ht="49.5" customHeight="1" x14ac:dyDescent="0.25">
      <c r="A614" s="55" t="s">
        <v>1397</v>
      </c>
      <c r="B614" s="41" t="s">
        <v>1398</v>
      </c>
      <c r="C614" s="45" t="s">
        <v>1399</v>
      </c>
      <c r="D614" s="43" t="s">
        <v>28</v>
      </c>
      <c r="E614" s="47">
        <v>1</v>
      </c>
      <c r="F614" s="47">
        <v>1</v>
      </c>
      <c r="G614" s="47">
        <v>1</v>
      </c>
      <c r="H614" s="46"/>
      <c r="I614" s="59"/>
      <c r="J614" s="114">
        <v>3621447.71</v>
      </c>
      <c r="K614" s="8">
        <f t="shared" si="18"/>
        <v>3621447.71</v>
      </c>
      <c r="L614" s="119"/>
      <c r="M614" s="24"/>
      <c r="N614" s="24"/>
      <c r="O614" s="24"/>
      <c r="P614" s="24"/>
      <c r="Q614" s="24"/>
      <c r="R614" s="24"/>
      <c r="S614" s="24"/>
      <c r="T614" s="24"/>
      <c r="U614" s="24"/>
      <c r="V614" s="24"/>
      <c r="W614" s="24"/>
      <c r="X614" s="24"/>
      <c r="Y614" s="24"/>
      <c r="Z614" s="24"/>
      <c r="AA614" s="24"/>
      <c r="AB614" s="24"/>
      <c r="AC614" s="24"/>
      <c r="AD614" s="24"/>
      <c r="AE614" s="24"/>
      <c r="AF614" s="24"/>
      <c r="AG614" s="24"/>
      <c r="AH614" s="24"/>
      <c r="AI614" s="24"/>
      <c r="AJ614" s="24"/>
      <c r="AK614" s="24"/>
      <c r="AL614" s="24"/>
      <c r="AM614" s="24"/>
      <c r="AN614" s="24"/>
      <c r="AO614" s="24"/>
      <c r="AP614" s="24"/>
      <c r="AQ614" s="24"/>
      <c r="AR614" s="24"/>
      <c r="AS614" s="24"/>
      <c r="AT614" s="24"/>
      <c r="AU614" s="24"/>
      <c r="AV614" s="24"/>
      <c r="AW614" s="24"/>
      <c r="AX614" s="24"/>
      <c r="AY614" s="24"/>
      <c r="AZ614" s="24"/>
      <c r="BA614" s="24"/>
      <c r="BB614" s="24"/>
      <c r="BC614" s="24"/>
      <c r="BD614" s="24"/>
      <c r="BE614" s="24"/>
      <c r="BF614" s="24"/>
      <c r="BG614" s="24"/>
      <c r="BH614" s="24"/>
      <c r="BI614" s="24"/>
      <c r="BJ614" s="24"/>
      <c r="BK614" s="24"/>
      <c r="BL614" s="24"/>
      <c r="BM614" s="24"/>
      <c r="BN614" s="24"/>
      <c r="BO614" s="24"/>
      <c r="BP614" s="24"/>
      <c r="BQ614" s="24"/>
      <c r="BR614" s="24"/>
      <c r="BS614" s="24"/>
      <c r="BT614" s="24"/>
      <c r="BU614" s="24"/>
      <c r="BV614" s="24"/>
      <c r="BW614" s="24"/>
      <c r="BX614" s="24"/>
      <c r="BY614" s="24"/>
      <c r="BZ614" s="24"/>
      <c r="CA614" s="24"/>
      <c r="CB614" s="24"/>
      <c r="CC614" s="24"/>
      <c r="CD614" s="24"/>
      <c r="CE614" s="24"/>
      <c r="CF614" s="24"/>
      <c r="CG614" s="24"/>
      <c r="CH614" s="24"/>
      <c r="CI614" s="24"/>
      <c r="CJ614" s="24"/>
      <c r="CK614" s="24"/>
      <c r="CL614" s="24"/>
      <c r="CM614" s="24"/>
      <c r="CN614" s="24"/>
      <c r="CO614" s="24"/>
      <c r="CP614" s="24"/>
      <c r="CQ614" s="24"/>
      <c r="CR614" s="24"/>
      <c r="CS614" s="24"/>
      <c r="CT614" s="24"/>
      <c r="CU614" s="24"/>
      <c r="CV614" s="24"/>
      <c r="CW614" s="24"/>
      <c r="CX614" s="24"/>
      <c r="CY614" s="24"/>
      <c r="CZ614" s="24"/>
      <c r="DA614" s="24"/>
      <c r="DB614" s="24"/>
      <c r="DC614" s="24"/>
      <c r="DD614" s="24"/>
      <c r="DE614" s="24"/>
      <c r="DF614" s="24"/>
      <c r="DG614" s="24"/>
      <c r="DH614" s="24"/>
      <c r="DI614" s="24"/>
      <c r="DJ614" s="24"/>
      <c r="DK614" s="24"/>
      <c r="DL614" s="24"/>
      <c r="DM614" s="24"/>
      <c r="DN614" s="24"/>
      <c r="DO614" s="24"/>
      <c r="DP614" s="24"/>
      <c r="DQ614" s="24"/>
      <c r="DR614" s="24"/>
      <c r="DS614" s="24"/>
      <c r="DT614" s="24"/>
      <c r="DU614" s="24"/>
      <c r="DV614" s="24"/>
      <c r="DW614" s="24"/>
      <c r="DX614" s="24"/>
      <c r="DY614" s="24"/>
      <c r="DZ614" s="24"/>
      <c r="EA614" s="24"/>
      <c r="EB614" s="24"/>
      <c r="EC614" s="24"/>
      <c r="ED614" s="24"/>
      <c r="EE614" s="24"/>
      <c r="EF614" s="24"/>
      <c r="EG614" s="24"/>
      <c r="EH614" s="24"/>
      <c r="EI614" s="24"/>
      <c r="EJ614" s="24"/>
      <c r="EK614" s="24"/>
      <c r="EL614" s="24"/>
      <c r="EM614" s="24"/>
      <c r="EN614" s="24"/>
      <c r="EO614" s="24"/>
      <c r="EP614" s="24"/>
      <c r="EQ614" s="24"/>
      <c r="ER614" s="24"/>
      <c r="ES614" s="24"/>
      <c r="ET614" s="24"/>
      <c r="EU614" s="24"/>
      <c r="EV614" s="24"/>
      <c r="EW614" s="24"/>
      <c r="EX614" s="24"/>
      <c r="EY614" s="24"/>
      <c r="EZ614" s="24"/>
      <c r="FA614" s="24"/>
      <c r="FB614" s="24"/>
      <c r="FC614" s="24"/>
      <c r="FD614" s="24"/>
      <c r="FE614" s="24"/>
      <c r="FF614" s="24"/>
      <c r="FG614" s="24"/>
      <c r="FH614" s="24"/>
      <c r="FI614" s="24"/>
      <c r="FJ614" s="24"/>
      <c r="FK614" s="24"/>
      <c r="FL614" s="24"/>
      <c r="FM614" s="24"/>
      <c r="FN614" s="24"/>
      <c r="FO614" s="24"/>
      <c r="FP614" s="24"/>
      <c r="FQ614" s="24"/>
    </row>
    <row r="615" spans="1:173" s="79" customFormat="1" ht="41.25" hidden="1" customHeight="1" outlineLevel="1" x14ac:dyDescent="0.25">
      <c r="A615" s="63" t="s">
        <v>1400</v>
      </c>
      <c r="B615" s="64" t="s">
        <v>13</v>
      </c>
      <c r="C615" s="80" t="s">
        <v>1401</v>
      </c>
      <c r="D615" s="87"/>
      <c r="E615" s="88"/>
      <c r="F615" s="88"/>
      <c r="G615" s="75"/>
      <c r="H615" s="89"/>
      <c r="I615" s="90"/>
      <c r="J615" s="116">
        <v>3621447.71</v>
      </c>
      <c r="K615" s="78"/>
      <c r="L615" s="123"/>
    </row>
    <row r="616" spans="1:173" s="79" customFormat="1" ht="36.75" hidden="1" customHeight="1" outlineLevel="1" x14ac:dyDescent="0.25">
      <c r="A616" s="63" t="s">
        <v>1402</v>
      </c>
      <c r="B616" s="64"/>
      <c r="C616" s="65" t="s">
        <v>1403</v>
      </c>
      <c r="D616" s="66" t="s">
        <v>28</v>
      </c>
      <c r="E616" s="75">
        <v>1</v>
      </c>
      <c r="F616" s="75">
        <v>1</v>
      </c>
      <c r="G616" s="75">
        <v>0</v>
      </c>
      <c r="H616" s="68"/>
      <c r="I616" s="69"/>
      <c r="J616" s="113"/>
      <c r="K616" s="78"/>
      <c r="L616" s="123"/>
    </row>
    <row r="617" spans="1:173" s="92" customFormat="1" ht="30" hidden="1" customHeight="1" outlineLevel="1" x14ac:dyDescent="0.25">
      <c r="A617" s="63" t="s">
        <v>1404</v>
      </c>
      <c r="B617" s="64"/>
      <c r="C617" s="65" t="s">
        <v>1405</v>
      </c>
      <c r="D617" s="66" t="s">
        <v>28</v>
      </c>
      <c r="E617" s="75">
        <v>1</v>
      </c>
      <c r="F617" s="75">
        <v>1</v>
      </c>
      <c r="G617" s="75">
        <v>0</v>
      </c>
      <c r="H617" s="68"/>
      <c r="I617" s="69"/>
      <c r="J617" s="113"/>
      <c r="K617" s="91"/>
      <c r="L617" s="125"/>
    </row>
    <row r="618" spans="1:173" s="25" customFormat="1" ht="23.25" customHeight="1" collapsed="1" x14ac:dyDescent="0.25">
      <c r="A618" s="55" t="s">
        <v>1406</v>
      </c>
      <c r="B618" s="41" t="s">
        <v>1407</v>
      </c>
      <c r="C618" s="45" t="s">
        <v>1408</v>
      </c>
      <c r="D618" s="43" t="s">
        <v>28</v>
      </c>
      <c r="E618" s="74">
        <v>1</v>
      </c>
      <c r="F618" s="74">
        <v>1</v>
      </c>
      <c r="G618" s="47">
        <v>1</v>
      </c>
      <c r="H618" s="46"/>
      <c r="I618" s="59"/>
      <c r="J618" s="114">
        <v>11724215.76</v>
      </c>
      <c r="K618" s="8">
        <f>J618*G618</f>
        <v>11724215.76</v>
      </c>
      <c r="L618" s="119"/>
      <c r="M618" s="24"/>
      <c r="N618" s="24"/>
      <c r="O618" s="24"/>
      <c r="P618" s="24"/>
      <c r="Q618" s="24"/>
      <c r="R618" s="24"/>
      <c r="S618" s="24"/>
      <c r="T618" s="24"/>
      <c r="U618" s="24"/>
      <c r="V618" s="24"/>
      <c r="W618" s="24"/>
      <c r="X618" s="24"/>
      <c r="Y618" s="24"/>
      <c r="Z618" s="24"/>
      <c r="AA618" s="24"/>
      <c r="AB618" s="24"/>
      <c r="AC618" s="24"/>
      <c r="AD618" s="24"/>
      <c r="AE618" s="24"/>
      <c r="AF618" s="24"/>
      <c r="AG618" s="24"/>
      <c r="AH618" s="24"/>
      <c r="AI618" s="24"/>
      <c r="AJ618" s="24"/>
      <c r="AK618" s="24"/>
      <c r="AL618" s="24"/>
      <c r="AM618" s="24"/>
      <c r="AN618" s="24"/>
      <c r="AO618" s="24"/>
      <c r="AP618" s="24"/>
      <c r="AQ618" s="24"/>
      <c r="AR618" s="24"/>
      <c r="AS618" s="24"/>
      <c r="AT618" s="24"/>
      <c r="AU618" s="24"/>
      <c r="AV618" s="24"/>
      <c r="AW618" s="24"/>
      <c r="AX618" s="24"/>
      <c r="AY618" s="24"/>
      <c r="AZ618" s="24"/>
      <c r="BA618" s="24"/>
      <c r="BB618" s="24"/>
      <c r="BC618" s="24"/>
      <c r="BD618" s="24"/>
      <c r="BE618" s="24"/>
      <c r="BF618" s="24"/>
      <c r="BG618" s="24"/>
      <c r="BH618" s="24"/>
      <c r="BI618" s="24"/>
      <c r="BJ618" s="24"/>
      <c r="BK618" s="24"/>
      <c r="BL618" s="24"/>
      <c r="BM618" s="24"/>
      <c r="BN618" s="24"/>
      <c r="BO618" s="24"/>
      <c r="BP618" s="24"/>
      <c r="BQ618" s="24"/>
      <c r="BR618" s="24"/>
      <c r="BS618" s="24"/>
      <c r="BT618" s="24"/>
      <c r="BU618" s="24"/>
      <c r="BV618" s="24"/>
      <c r="BW618" s="24"/>
      <c r="BX618" s="24"/>
      <c r="BY618" s="24"/>
      <c r="BZ618" s="24"/>
      <c r="CA618" s="24"/>
      <c r="CB618" s="24"/>
      <c r="CC618" s="24"/>
      <c r="CD618" s="24"/>
      <c r="CE618" s="24"/>
      <c r="CF618" s="24"/>
      <c r="CG618" s="24"/>
      <c r="CH618" s="24"/>
      <c r="CI618" s="24"/>
      <c r="CJ618" s="24"/>
      <c r="CK618" s="24"/>
      <c r="CL618" s="24"/>
      <c r="CM618" s="24"/>
      <c r="CN618" s="24"/>
      <c r="CO618" s="24"/>
      <c r="CP618" s="24"/>
      <c r="CQ618" s="24"/>
      <c r="CR618" s="24"/>
      <c r="CS618" s="24"/>
      <c r="CT618" s="24"/>
      <c r="CU618" s="24"/>
      <c r="CV618" s="24"/>
      <c r="CW618" s="24"/>
      <c r="CX618" s="24"/>
      <c r="CY618" s="24"/>
      <c r="CZ618" s="24"/>
      <c r="DA618" s="24"/>
      <c r="DB618" s="24"/>
      <c r="DC618" s="24"/>
      <c r="DD618" s="24"/>
      <c r="DE618" s="24"/>
      <c r="DF618" s="24"/>
      <c r="DG618" s="24"/>
      <c r="DH618" s="24"/>
      <c r="DI618" s="24"/>
      <c r="DJ618" s="24"/>
      <c r="DK618" s="24"/>
      <c r="DL618" s="24"/>
      <c r="DM618" s="24"/>
      <c r="DN618" s="24"/>
      <c r="DO618" s="24"/>
      <c r="DP618" s="24"/>
      <c r="DQ618" s="24"/>
      <c r="DR618" s="24"/>
      <c r="DS618" s="24"/>
      <c r="DT618" s="24"/>
      <c r="DU618" s="24"/>
      <c r="DV618" s="24"/>
      <c r="DW618" s="24"/>
      <c r="DX618" s="24"/>
      <c r="DY618" s="24"/>
      <c r="DZ618" s="24"/>
      <c r="EA618" s="24"/>
      <c r="EB618" s="24"/>
      <c r="EC618" s="24"/>
      <c r="ED618" s="24"/>
      <c r="EE618" s="24"/>
      <c r="EF618" s="24"/>
      <c r="EG618" s="24"/>
      <c r="EH618" s="24"/>
      <c r="EI618" s="24"/>
      <c r="EJ618" s="24"/>
      <c r="EK618" s="24"/>
      <c r="EL618" s="24"/>
      <c r="EM618" s="24"/>
      <c r="EN618" s="24"/>
      <c r="EO618" s="24"/>
      <c r="EP618" s="24"/>
      <c r="EQ618" s="24"/>
      <c r="ER618" s="24"/>
      <c r="ES618" s="24"/>
      <c r="ET618" s="24"/>
      <c r="EU618" s="24"/>
      <c r="EV618" s="24"/>
      <c r="EW618" s="24"/>
      <c r="EX618" s="24"/>
      <c r="EY618" s="24"/>
      <c r="EZ618" s="24"/>
      <c r="FA618" s="24"/>
      <c r="FB618" s="24"/>
      <c r="FC618" s="24"/>
      <c r="FD618" s="24"/>
      <c r="FE618" s="24"/>
      <c r="FF618" s="24"/>
      <c r="FG618" s="24"/>
      <c r="FH618" s="24"/>
      <c r="FI618" s="24"/>
      <c r="FJ618" s="24"/>
      <c r="FK618" s="24"/>
      <c r="FL618" s="24"/>
      <c r="FM618" s="24"/>
      <c r="FN618" s="24"/>
      <c r="FO618" s="24"/>
      <c r="FP618" s="24"/>
      <c r="FQ618" s="24"/>
    </row>
    <row r="619" spans="1:173" s="25" customFormat="1" ht="23.25" customHeight="1" x14ac:dyDescent="0.25">
      <c r="A619" s="55" t="s">
        <v>1409</v>
      </c>
      <c r="B619" s="41" t="s">
        <v>1410</v>
      </c>
      <c r="C619" s="45" t="s">
        <v>1411</v>
      </c>
      <c r="D619" s="43" t="s">
        <v>28</v>
      </c>
      <c r="E619" s="74">
        <v>1</v>
      </c>
      <c r="F619" s="74">
        <v>1</v>
      </c>
      <c r="G619" s="47">
        <v>1</v>
      </c>
      <c r="H619" s="46"/>
      <c r="I619" s="59"/>
      <c r="J619" s="114">
        <v>457793.12</v>
      </c>
      <c r="K619" s="8">
        <f t="shared" ref="K619:K621" si="19">J619*G619</f>
        <v>457793.12</v>
      </c>
      <c r="L619" s="119"/>
      <c r="M619" s="24"/>
      <c r="N619" s="24"/>
      <c r="O619" s="24"/>
      <c r="P619" s="24"/>
      <c r="Q619" s="24"/>
      <c r="R619" s="24"/>
      <c r="S619" s="24"/>
      <c r="T619" s="24"/>
      <c r="U619" s="24"/>
      <c r="V619" s="24"/>
      <c r="W619" s="24"/>
      <c r="X619" s="24"/>
      <c r="Y619" s="24"/>
      <c r="Z619" s="24"/>
      <c r="AA619" s="24"/>
      <c r="AB619" s="24"/>
      <c r="AC619" s="24"/>
      <c r="AD619" s="24"/>
      <c r="AE619" s="24"/>
      <c r="AF619" s="24"/>
      <c r="AG619" s="24"/>
      <c r="AH619" s="24"/>
      <c r="AI619" s="24"/>
      <c r="AJ619" s="24"/>
      <c r="AK619" s="24"/>
      <c r="AL619" s="24"/>
      <c r="AM619" s="24"/>
      <c r="AN619" s="24"/>
      <c r="AO619" s="24"/>
      <c r="AP619" s="24"/>
      <c r="AQ619" s="24"/>
      <c r="AR619" s="24"/>
      <c r="AS619" s="24"/>
      <c r="AT619" s="24"/>
      <c r="AU619" s="24"/>
      <c r="AV619" s="24"/>
      <c r="AW619" s="24"/>
      <c r="AX619" s="24"/>
      <c r="AY619" s="24"/>
      <c r="AZ619" s="24"/>
      <c r="BA619" s="24"/>
      <c r="BB619" s="24"/>
      <c r="BC619" s="24"/>
      <c r="BD619" s="24"/>
      <c r="BE619" s="24"/>
      <c r="BF619" s="24"/>
      <c r="BG619" s="24"/>
      <c r="BH619" s="24"/>
      <c r="BI619" s="24"/>
      <c r="BJ619" s="24"/>
      <c r="BK619" s="24"/>
      <c r="BL619" s="24"/>
      <c r="BM619" s="24"/>
      <c r="BN619" s="24"/>
      <c r="BO619" s="24"/>
      <c r="BP619" s="24"/>
      <c r="BQ619" s="24"/>
      <c r="BR619" s="24"/>
      <c r="BS619" s="24"/>
      <c r="BT619" s="24"/>
      <c r="BU619" s="24"/>
      <c r="BV619" s="24"/>
      <c r="BW619" s="24"/>
      <c r="BX619" s="24"/>
      <c r="BY619" s="24"/>
      <c r="BZ619" s="24"/>
      <c r="CA619" s="24"/>
      <c r="CB619" s="24"/>
      <c r="CC619" s="24"/>
      <c r="CD619" s="24"/>
      <c r="CE619" s="24"/>
      <c r="CF619" s="24"/>
      <c r="CG619" s="24"/>
      <c r="CH619" s="24"/>
      <c r="CI619" s="24"/>
      <c r="CJ619" s="24"/>
      <c r="CK619" s="24"/>
      <c r="CL619" s="24"/>
      <c r="CM619" s="24"/>
      <c r="CN619" s="24"/>
      <c r="CO619" s="24"/>
      <c r="CP619" s="24"/>
      <c r="CQ619" s="24"/>
      <c r="CR619" s="24"/>
      <c r="CS619" s="24"/>
      <c r="CT619" s="24"/>
      <c r="CU619" s="24"/>
      <c r="CV619" s="24"/>
      <c r="CW619" s="24"/>
      <c r="CX619" s="24"/>
      <c r="CY619" s="24"/>
      <c r="CZ619" s="24"/>
      <c r="DA619" s="24"/>
      <c r="DB619" s="24"/>
      <c r="DC619" s="24"/>
      <c r="DD619" s="24"/>
      <c r="DE619" s="24"/>
      <c r="DF619" s="24"/>
      <c r="DG619" s="24"/>
      <c r="DH619" s="24"/>
      <c r="DI619" s="24"/>
      <c r="DJ619" s="24"/>
      <c r="DK619" s="24"/>
      <c r="DL619" s="24"/>
      <c r="DM619" s="24"/>
      <c r="DN619" s="24"/>
      <c r="DO619" s="24"/>
      <c r="DP619" s="24"/>
      <c r="DQ619" s="24"/>
      <c r="DR619" s="24"/>
      <c r="DS619" s="24"/>
      <c r="DT619" s="24"/>
      <c r="DU619" s="24"/>
      <c r="DV619" s="24"/>
      <c r="DW619" s="24"/>
      <c r="DX619" s="24"/>
      <c r="DY619" s="24"/>
      <c r="DZ619" s="24"/>
      <c r="EA619" s="24"/>
      <c r="EB619" s="24"/>
      <c r="EC619" s="24"/>
      <c r="ED619" s="24"/>
      <c r="EE619" s="24"/>
      <c r="EF619" s="24"/>
      <c r="EG619" s="24"/>
      <c r="EH619" s="24"/>
      <c r="EI619" s="24"/>
      <c r="EJ619" s="24"/>
      <c r="EK619" s="24"/>
      <c r="EL619" s="24"/>
      <c r="EM619" s="24"/>
      <c r="EN619" s="24"/>
      <c r="EO619" s="24"/>
      <c r="EP619" s="24"/>
      <c r="EQ619" s="24"/>
      <c r="ER619" s="24"/>
      <c r="ES619" s="24"/>
      <c r="ET619" s="24"/>
      <c r="EU619" s="24"/>
      <c r="EV619" s="24"/>
      <c r="EW619" s="24"/>
      <c r="EX619" s="24"/>
      <c r="EY619" s="24"/>
      <c r="EZ619" s="24"/>
      <c r="FA619" s="24"/>
      <c r="FB619" s="24"/>
      <c r="FC619" s="24"/>
      <c r="FD619" s="24"/>
      <c r="FE619" s="24"/>
      <c r="FF619" s="24"/>
      <c r="FG619" s="24"/>
      <c r="FH619" s="24"/>
      <c r="FI619" s="24"/>
      <c r="FJ619" s="24"/>
      <c r="FK619" s="24"/>
      <c r="FL619" s="24"/>
      <c r="FM619" s="24"/>
      <c r="FN619" s="24"/>
      <c r="FO619" s="24"/>
      <c r="FP619" s="24"/>
      <c r="FQ619" s="24"/>
    </row>
    <row r="620" spans="1:173" s="25" customFormat="1" ht="45.75" customHeight="1" x14ac:dyDescent="0.25">
      <c r="A620" s="55" t="s">
        <v>1412</v>
      </c>
      <c r="B620" s="41" t="s">
        <v>1413</v>
      </c>
      <c r="C620" s="45" t="s">
        <v>1414</v>
      </c>
      <c r="D620" s="43" t="s">
        <v>28</v>
      </c>
      <c r="E620" s="74">
        <v>1</v>
      </c>
      <c r="F620" s="74">
        <v>1</v>
      </c>
      <c r="G620" s="47">
        <v>1</v>
      </c>
      <c r="H620" s="46"/>
      <c r="I620" s="59"/>
      <c r="J620" s="114">
        <v>54346304.409999996</v>
      </c>
      <c r="K620" s="8">
        <f t="shared" si="19"/>
        <v>54346304.409999996</v>
      </c>
      <c r="L620" s="119"/>
      <c r="M620" s="24"/>
      <c r="N620" s="24"/>
      <c r="O620" s="24"/>
      <c r="P620" s="24"/>
      <c r="Q620" s="24"/>
      <c r="R620" s="24"/>
      <c r="S620" s="24"/>
      <c r="T620" s="24"/>
      <c r="U620" s="24"/>
      <c r="V620" s="24"/>
      <c r="W620" s="24"/>
      <c r="X620" s="24"/>
      <c r="Y620" s="24"/>
      <c r="Z620" s="24"/>
      <c r="AA620" s="24"/>
      <c r="AB620" s="24"/>
      <c r="AC620" s="24"/>
      <c r="AD620" s="24"/>
      <c r="AE620" s="24"/>
      <c r="AF620" s="24"/>
      <c r="AG620" s="24"/>
      <c r="AH620" s="24"/>
      <c r="AI620" s="24"/>
      <c r="AJ620" s="24"/>
      <c r="AK620" s="24"/>
      <c r="AL620" s="24"/>
      <c r="AM620" s="24"/>
      <c r="AN620" s="24"/>
      <c r="AO620" s="24"/>
      <c r="AP620" s="24"/>
      <c r="AQ620" s="24"/>
      <c r="AR620" s="24"/>
      <c r="AS620" s="24"/>
      <c r="AT620" s="24"/>
      <c r="AU620" s="24"/>
      <c r="AV620" s="24"/>
      <c r="AW620" s="24"/>
      <c r="AX620" s="24"/>
      <c r="AY620" s="24"/>
      <c r="AZ620" s="24"/>
      <c r="BA620" s="24"/>
      <c r="BB620" s="24"/>
      <c r="BC620" s="24"/>
      <c r="BD620" s="24"/>
      <c r="BE620" s="24"/>
      <c r="BF620" s="24"/>
      <c r="BG620" s="24"/>
      <c r="BH620" s="24"/>
      <c r="BI620" s="24"/>
      <c r="BJ620" s="24"/>
      <c r="BK620" s="24"/>
      <c r="BL620" s="24"/>
      <c r="BM620" s="24"/>
      <c r="BN620" s="24"/>
      <c r="BO620" s="24"/>
      <c r="BP620" s="24"/>
      <c r="BQ620" s="24"/>
      <c r="BR620" s="24"/>
      <c r="BS620" s="24"/>
      <c r="BT620" s="24"/>
      <c r="BU620" s="24"/>
      <c r="BV620" s="24"/>
      <c r="BW620" s="24"/>
      <c r="BX620" s="24"/>
      <c r="BY620" s="24"/>
      <c r="BZ620" s="24"/>
      <c r="CA620" s="24"/>
      <c r="CB620" s="24"/>
      <c r="CC620" s="24"/>
      <c r="CD620" s="24"/>
      <c r="CE620" s="24"/>
      <c r="CF620" s="24"/>
      <c r="CG620" s="24"/>
      <c r="CH620" s="24"/>
      <c r="CI620" s="24"/>
      <c r="CJ620" s="24"/>
      <c r="CK620" s="24"/>
      <c r="CL620" s="24"/>
      <c r="CM620" s="24"/>
      <c r="CN620" s="24"/>
      <c r="CO620" s="24"/>
      <c r="CP620" s="24"/>
      <c r="CQ620" s="24"/>
      <c r="CR620" s="24"/>
      <c r="CS620" s="24"/>
      <c r="CT620" s="24"/>
      <c r="CU620" s="24"/>
      <c r="CV620" s="24"/>
      <c r="CW620" s="24"/>
      <c r="CX620" s="24"/>
      <c r="CY620" s="24"/>
      <c r="CZ620" s="24"/>
      <c r="DA620" s="24"/>
      <c r="DB620" s="24"/>
      <c r="DC620" s="24"/>
      <c r="DD620" s="24"/>
      <c r="DE620" s="24"/>
      <c r="DF620" s="24"/>
      <c r="DG620" s="24"/>
      <c r="DH620" s="24"/>
      <c r="DI620" s="24"/>
      <c r="DJ620" s="24"/>
      <c r="DK620" s="24"/>
      <c r="DL620" s="24"/>
      <c r="DM620" s="24"/>
      <c r="DN620" s="24"/>
      <c r="DO620" s="24"/>
      <c r="DP620" s="24"/>
      <c r="DQ620" s="24"/>
      <c r="DR620" s="24"/>
      <c r="DS620" s="24"/>
      <c r="DT620" s="24"/>
      <c r="DU620" s="24"/>
      <c r="DV620" s="24"/>
      <c r="DW620" s="24"/>
      <c r="DX620" s="24"/>
      <c r="DY620" s="24"/>
      <c r="DZ620" s="24"/>
      <c r="EA620" s="24"/>
      <c r="EB620" s="24"/>
      <c r="EC620" s="24"/>
      <c r="ED620" s="24"/>
      <c r="EE620" s="24"/>
      <c r="EF620" s="24"/>
      <c r="EG620" s="24"/>
      <c r="EH620" s="24"/>
      <c r="EI620" s="24"/>
      <c r="EJ620" s="24"/>
      <c r="EK620" s="24"/>
      <c r="EL620" s="24"/>
      <c r="EM620" s="24"/>
      <c r="EN620" s="24"/>
      <c r="EO620" s="24"/>
      <c r="EP620" s="24"/>
      <c r="EQ620" s="24"/>
      <c r="ER620" s="24"/>
      <c r="ES620" s="24"/>
      <c r="ET620" s="24"/>
      <c r="EU620" s="24"/>
      <c r="EV620" s="24"/>
      <c r="EW620" s="24"/>
      <c r="EX620" s="24"/>
      <c r="EY620" s="24"/>
      <c r="EZ620" s="24"/>
      <c r="FA620" s="24"/>
      <c r="FB620" s="24"/>
      <c r="FC620" s="24"/>
      <c r="FD620" s="24"/>
      <c r="FE620" s="24"/>
      <c r="FF620" s="24"/>
      <c r="FG620" s="24"/>
      <c r="FH620" s="24"/>
      <c r="FI620" s="24"/>
      <c r="FJ620" s="24"/>
      <c r="FK620" s="24"/>
      <c r="FL620" s="24"/>
      <c r="FM620" s="24"/>
      <c r="FN620" s="24"/>
      <c r="FO620" s="24"/>
      <c r="FP620" s="24"/>
      <c r="FQ620" s="24"/>
    </row>
    <row r="621" spans="1:173" s="25" customFormat="1" ht="71.25" customHeight="1" x14ac:dyDescent="0.25">
      <c r="A621" s="94" t="s">
        <v>1415</v>
      </c>
      <c r="B621" s="41" t="s">
        <v>1416</v>
      </c>
      <c r="C621" s="45" t="s">
        <v>1417</v>
      </c>
      <c r="D621" s="43" t="s">
        <v>28</v>
      </c>
      <c r="E621" s="74">
        <v>1</v>
      </c>
      <c r="F621" s="74">
        <v>1</v>
      </c>
      <c r="G621" s="47">
        <v>1</v>
      </c>
      <c r="H621" s="95"/>
      <c r="I621" s="96"/>
      <c r="J621" s="114">
        <v>2750037.24</v>
      </c>
      <c r="K621" s="8">
        <f t="shared" si="19"/>
        <v>2750037.24</v>
      </c>
      <c r="L621" s="128" t="s">
        <v>1446</v>
      </c>
      <c r="M621" s="24"/>
      <c r="N621" s="24"/>
      <c r="O621" s="24"/>
      <c r="P621" s="24"/>
      <c r="Q621" s="24"/>
      <c r="R621" s="24"/>
      <c r="S621" s="24"/>
      <c r="T621" s="24"/>
      <c r="U621" s="24"/>
      <c r="V621" s="24"/>
      <c r="W621" s="24"/>
      <c r="X621" s="24"/>
      <c r="Y621" s="24"/>
      <c r="Z621" s="24"/>
      <c r="AA621" s="24"/>
      <c r="AB621" s="24"/>
      <c r="AC621" s="24"/>
      <c r="AD621" s="24"/>
      <c r="AE621" s="24"/>
      <c r="AF621" s="24"/>
      <c r="AG621" s="24"/>
      <c r="AH621" s="24"/>
      <c r="AI621" s="24"/>
      <c r="AJ621" s="24"/>
      <c r="AK621" s="24"/>
      <c r="AL621" s="24"/>
      <c r="AM621" s="24"/>
      <c r="AN621" s="24"/>
      <c r="AO621" s="24"/>
      <c r="AP621" s="24"/>
      <c r="AQ621" s="24"/>
      <c r="AR621" s="24"/>
      <c r="AS621" s="24"/>
      <c r="AT621" s="24"/>
      <c r="AU621" s="24"/>
      <c r="AV621" s="24"/>
      <c r="AW621" s="24"/>
      <c r="AX621" s="24"/>
      <c r="AY621" s="24"/>
      <c r="AZ621" s="24"/>
      <c r="BA621" s="24"/>
      <c r="BB621" s="24"/>
      <c r="BC621" s="24"/>
      <c r="BD621" s="24"/>
      <c r="BE621" s="24"/>
      <c r="BF621" s="24"/>
      <c r="BG621" s="24"/>
      <c r="BH621" s="24"/>
      <c r="BI621" s="24"/>
      <c r="BJ621" s="24"/>
      <c r="BK621" s="24"/>
      <c r="BL621" s="24"/>
      <c r="BM621" s="24"/>
      <c r="BN621" s="24"/>
      <c r="BO621" s="24"/>
      <c r="BP621" s="24"/>
      <c r="BQ621" s="24"/>
      <c r="BR621" s="24"/>
      <c r="BS621" s="24"/>
      <c r="BT621" s="24"/>
      <c r="BU621" s="24"/>
      <c r="BV621" s="24"/>
      <c r="BW621" s="24"/>
      <c r="BX621" s="24"/>
      <c r="BY621" s="24"/>
      <c r="BZ621" s="24"/>
      <c r="CA621" s="24"/>
      <c r="CB621" s="24"/>
      <c r="CC621" s="24"/>
      <c r="CD621" s="24"/>
      <c r="CE621" s="24"/>
      <c r="CF621" s="24"/>
      <c r="CG621" s="24"/>
      <c r="CH621" s="24"/>
      <c r="CI621" s="24"/>
      <c r="CJ621" s="24"/>
      <c r="CK621" s="24"/>
      <c r="CL621" s="24"/>
      <c r="CM621" s="24"/>
      <c r="CN621" s="24"/>
      <c r="CO621" s="24"/>
      <c r="CP621" s="24"/>
      <c r="CQ621" s="24"/>
      <c r="CR621" s="24"/>
      <c r="CS621" s="24"/>
      <c r="CT621" s="24"/>
      <c r="CU621" s="24"/>
      <c r="CV621" s="24"/>
      <c r="CW621" s="24"/>
      <c r="CX621" s="24"/>
      <c r="CY621" s="24"/>
      <c r="CZ621" s="24"/>
      <c r="DA621" s="24"/>
      <c r="DB621" s="24"/>
      <c r="DC621" s="24"/>
      <c r="DD621" s="24"/>
      <c r="DE621" s="24"/>
      <c r="DF621" s="24"/>
      <c r="DG621" s="24"/>
      <c r="DH621" s="24"/>
      <c r="DI621" s="24"/>
      <c r="DJ621" s="24"/>
      <c r="DK621" s="24"/>
      <c r="DL621" s="24"/>
      <c r="DM621" s="24"/>
      <c r="DN621" s="24"/>
      <c r="DO621" s="24"/>
      <c r="DP621" s="24"/>
      <c r="DQ621" s="24"/>
      <c r="DR621" s="24"/>
      <c r="DS621" s="24"/>
      <c r="DT621" s="24"/>
      <c r="DU621" s="24"/>
      <c r="DV621" s="24"/>
      <c r="DW621" s="24"/>
      <c r="DX621" s="24"/>
      <c r="DY621" s="24"/>
      <c r="DZ621" s="24"/>
      <c r="EA621" s="24"/>
      <c r="EB621" s="24"/>
      <c r="EC621" s="24"/>
      <c r="ED621" s="24"/>
      <c r="EE621" s="24"/>
      <c r="EF621" s="24"/>
      <c r="EG621" s="24"/>
      <c r="EH621" s="24"/>
      <c r="EI621" s="24"/>
      <c r="EJ621" s="24"/>
      <c r="EK621" s="24"/>
      <c r="EL621" s="24"/>
      <c r="EM621" s="24"/>
      <c r="EN621" s="24"/>
      <c r="EO621" s="24"/>
      <c r="EP621" s="24"/>
      <c r="EQ621" s="24"/>
      <c r="ER621" s="24"/>
      <c r="ES621" s="24"/>
      <c r="ET621" s="24"/>
      <c r="EU621" s="24"/>
      <c r="EV621" s="24"/>
      <c r="EW621" s="24"/>
      <c r="EX621" s="24"/>
      <c r="EY621" s="24"/>
      <c r="EZ621" s="24"/>
      <c r="FA621" s="24"/>
      <c r="FB621" s="24"/>
      <c r="FC621" s="24"/>
      <c r="FD621" s="24"/>
      <c r="FE621" s="24"/>
      <c r="FF621" s="24"/>
      <c r="FG621" s="24"/>
      <c r="FH621" s="24"/>
      <c r="FI621" s="24"/>
      <c r="FJ621" s="24"/>
      <c r="FK621" s="24"/>
      <c r="FL621" s="24"/>
      <c r="FM621" s="24"/>
      <c r="FN621" s="24"/>
      <c r="FO621" s="24"/>
      <c r="FP621" s="24"/>
      <c r="FQ621" s="24"/>
    </row>
    <row r="622" spans="1:173" s="25" customFormat="1" ht="34.5" customHeight="1" x14ac:dyDescent="0.25">
      <c r="A622" s="94" t="s">
        <v>1418</v>
      </c>
      <c r="B622" s="52"/>
      <c r="C622" s="45" t="s">
        <v>1419</v>
      </c>
      <c r="D622" s="43" t="s">
        <v>1360</v>
      </c>
      <c r="E622" s="48"/>
      <c r="F622" s="48"/>
      <c r="G622" s="48"/>
      <c r="H622" s="50"/>
      <c r="I622" s="129">
        <v>47116146.340000004</v>
      </c>
      <c r="J622" s="115"/>
      <c r="K622" s="8">
        <v>47673170.759999998</v>
      </c>
      <c r="L622" s="126">
        <v>47673170.759999998</v>
      </c>
      <c r="M622" s="24"/>
      <c r="N622" s="24"/>
      <c r="O622" s="24"/>
      <c r="P622" s="24"/>
      <c r="Q622" s="24"/>
      <c r="R622" s="24"/>
      <c r="S622" s="24"/>
      <c r="T622" s="24"/>
      <c r="U622" s="24"/>
      <c r="V622" s="24"/>
      <c r="W622" s="24"/>
      <c r="X622" s="24"/>
      <c r="Y622" s="24"/>
      <c r="Z622" s="24"/>
      <c r="AA622" s="24"/>
      <c r="AB622" s="24"/>
      <c r="AC622" s="24"/>
      <c r="AD622" s="24"/>
      <c r="AE622" s="24"/>
      <c r="AF622" s="24"/>
      <c r="AG622" s="24"/>
      <c r="AH622" s="24"/>
      <c r="AI622" s="24"/>
      <c r="AJ622" s="24"/>
      <c r="AK622" s="24"/>
      <c r="AL622" s="24"/>
      <c r="AM622" s="24"/>
      <c r="AN622" s="24"/>
      <c r="AO622" s="24"/>
      <c r="AP622" s="24"/>
      <c r="AQ622" s="24"/>
      <c r="AR622" s="24"/>
      <c r="AS622" s="24"/>
      <c r="AT622" s="24"/>
      <c r="AU622" s="24"/>
      <c r="AV622" s="24"/>
      <c r="AW622" s="24"/>
      <c r="AX622" s="24"/>
      <c r="AY622" s="24"/>
      <c r="AZ622" s="24"/>
      <c r="BA622" s="24"/>
      <c r="BB622" s="24"/>
      <c r="BC622" s="24"/>
      <c r="BD622" s="24"/>
      <c r="BE622" s="24"/>
      <c r="BF622" s="24"/>
      <c r="BG622" s="24"/>
      <c r="BH622" s="24"/>
      <c r="BI622" s="24"/>
      <c r="BJ622" s="24"/>
      <c r="BK622" s="24"/>
      <c r="BL622" s="24"/>
      <c r="BM622" s="24"/>
      <c r="BN622" s="24"/>
      <c r="BO622" s="24"/>
      <c r="BP622" s="24"/>
      <c r="BQ622" s="24"/>
      <c r="BR622" s="24"/>
      <c r="BS622" s="24"/>
      <c r="BT622" s="24"/>
      <c r="BU622" s="24"/>
      <c r="BV622" s="24"/>
      <c r="BW622" s="24"/>
      <c r="BX622" s="24"/>
      <c r="BY622" s="24"/>
      <c r="BZ622" s="24"/>
      <c r="CA622" s="24"/>
      <c r="CB622" s="24"/>
      <c r="CC622" s="24"/>
      <c r="CD622" s="24"/>
      <c r="CE622" s="24"/>
      <c r="CF622" s="24"/>
      <c r="CG622" s="24"/>
      <c r="CH622" s="24"/>
      <c r="CI622" s="24"/>
      <c r="CJ622" s="24"/>
      <c r="CK622" s="24"/>
      <c r="CL622" s="24"/>
      <c r="CM622" s="24"/>
      <c r="CN622" s="24"/>
      <c r="CO622" s="24"/>
      <c r="CP622" s="24"/>
      <c r="CQ622" s="24"/>
      <c r="CR622" s="24"/>
      <c r="CS622" s="24"/>
      <c r="CT622" s="24"/>
      <c r="CU622" s="24"/>
      <c r="CV622" s="24"/>
      <c r="CW622" s="24"/>
      <c r="CX622" s="24"/>
      <c r="CY622" s="24"/>
      <c r="CZ622" s="24"/>
      <c r="DA622" s="24"/>
      <c r="DB622" s="24"/>
      <c r="DC622" s="24"/>
      <c r="DD622" s="24"/>
      <c r="DE622" s="24"/>
      <c r="DF622" s="24"/>
      <c r="DG622" s="24"/>
      <c r="DH622" s="24"/>
      <c r="DI622" s="24"/>
      <c r="DJ622" s="24"/>
      <c r="DK622" s="24"/>
      <c r="DL622" s="24"/>
      <c r="DM622" s="24"/>
      <c r="DN622" s="24"/>
      <c r="DO622" s="24"/>
      <c r="DP622" s="24"/>
      <c r="DQ622" s="24"/>
      <c r="DR622" s="24"/>
      <c r="DS622" s="24"/>
      <c r="DT622" s="24"/>
      <c r="DU622" s="24"/>
      <c r="DV622" s="24"/>
      <c r="DW622" s="24"/>
      <c r="DX622" s="24"/>
      <c r="DY622" s="24"/>
      <c r="DZ622" s="24"/>
      <c r="EA622" s="24"/>
      <c r="EB622" s="24"/>
      <c r="EC622" s="24"/>
      <c r="ED622" s="24"/>
      <c r="EE622" s="24"/>
      <c r="EF622" s="24"/>
      <c r="EG622" s="24"/>
      <c r="EH622" s="24"/>
      <c r="EI622" s="24"/>
      <c r="EJ622" s="24"/>
      <c r="EK622" s="24"/>
      <c r="EL622" s="24"/>
      <c r="EM622" s="24"/>
      <c r="EN622" s="24"/>
      <c r="EO622" s="24"/>
      <c r="EP622" s="24"/>
      <c r="EQ622" s="24"/>
      <c r="ER622" s="24"/>
      <c r="ES622" s="24"/>
      <c r="ET622" s="24"/>
      <c r="EU622" s="24"/>
      <c r="EV622" s="24"/>
      <c r="EW622" s="24"/>
      <c r="EX622" s="24"/>
      <c r="EY622" s="24"/>
      <c r="EZ622" s="24"/>
      <c r="FA622" s="24"/>
      <c r="FB622" s="24"/>
      <c r="FC622" s="24"/>
      <c r="FD622" s="24"/>
      <c r="FE622" s="24"/>
      <c r="FF622" s="24"/>
      <c r="FG622" s="24"/>
      <c r="FH622" s="24"/>
      <c r="FI622" s="24"/>
      <c r="FJ622" s="24"/>
      <c r="FK622" s="24"/>
      <c r="FL622" s="24"/>
      <c r="FM622" s="24"/>
      <c r="FN622" s="24"/>
      <c r="FO622" s="24"/>
      <c r="FP622" s="24"/>
      <c r="FQ622" s="24"/>
    </row>
    <row r="623" spans="1:173" s="25" customFormat="1" ht="34.5" customHeight="1" x14ac:dyDescent="0.25">
      <c r="A623" s="94"/>
      <c r="B623" s="31"/>
      <c r="C623" s="27" t="s">
        <v>1420</v>
      </c>
      <c r="D623" s="18"/>
      <c r="E623" s="18"/>
      <c r="F623" s="18"/>
      <c r="G623" s="18"/>
      <c r="H623" s="22"/>
      <c r="I623" s="129"/>
      <c r="J623" s="110"/>
      <c r="K623" s="8"/>
      <c r="L623" s="126">
        <v>6329268989.6999998</v>
      </c>
      <c r="M623" s="24"/>
      <c r="N623" s="24"/>
      <c r="O623" s="24"/>
      <c r="P623" s="24"/>
      <c r="Q623" s="24"/>
      <c r="R623" s="24"/>
      <c r="S623" s="24"/>
      <c r="T623" s="24"/>
      <c r="U623" s="24"/>
      <c r="V623" s="24"/>
      <c r="W623" s="24"/>
      <c r="X623" s="24"/>
      <c r="Y623" s="24"/>
      <c r="Z623" s="24"/>
      <c r="AA623" s="24"/>
      <c r="AB623" s="24"/>
      <c r="AC623" s="24"/>
      <c r="AD623" s="24"/>
      <c r="AE623" s="24"/>
      <c r="AF623" s="24"/>
      <c r="AG623" s="24"/>
      <c r="AH623" s="24"/>
      <c r="AI623" s="24"/>
      <c r="AJ623" s="24"/>
      <c r="AK623" s="24"/>
      <c r="AL623" s="24"/>
      <c r="AM623" s="24"/>
      <c r="AN623" s="24"/>
      <c r="AO623" s="24"/>
      <c r="AP623" s="24"/>
      <c r="AQ623" s="24"/>
      <c r="AR623" s="24"/>
      <c r="AS623" s="24"/>
      <c r="AT623" s="24"/>
      <c r="AU623" s="24"/>
      <c r="AV623" s="24"/>
      <c r="AW623" s="24"/>
      <c r="AX623" s="24"/>
      <c r="AY623" s="24"/>
      <c r="AZ623" s="24"/>
      <c r="BA623" s="24"/>
      <c r="BB623" s="24"/>
      <c r="BC623" s="24"/>
      <c r="BD623" s="24"/>
      <c r="BE623" s="24"/>
      <c r="BF623" s="24"/>
      <c r="BG623" s="24"/>
      <c r="BH623" s="24"/>
      <c r="BI623" s="24"/>
      <c r="BJ623" s="24"/>
      <c r="BK623" s="24"/>
      <c r="BL623" s="24"/>
      <c r="BM623" s="24"/>
      <c r="BN623" s="24"/>
      <c r="BO623" s="24"/>
      <c r="BP623" s="24"/>
      <c r="BQ623" s="24"/>
      <c r="BR623" s="24"/>
      <c r="BS623" s="24"/>
      <c r="BT623" s="24"/>
      <c r="BU623" s="24"/>
      <c r="BV623" s="24"/>
      <c r="BW623" s="24"/>
      <c r="BX623" s="24"/>
      <c r="BY623" s="24"/>
      <c r="BZ623" s="24"/>
      <c r="CA623" s="24"/>
      <c r="CB623" s="24"/>
      <c r="CC623" s="24"/>
      <c r="CD623" s="24"/>
      <c r="CE623" s="24"/>
      <c r="CF623" s="24"/>
      <c r="CG623" s="24"/>
      <c r="CH623" s="24"/>
      <c r="CI623" s="24"/>
      <c r="CJ623" s="24"/>
      <c r="CK623" s="24"/>
      <c r="CL623" s="24"/>
      <c r="CM623" s="24"/>
      <c r="CN623" s="24"/>
      <c r="CO623" s="24"/>
      <c r="CP623" s="24"/>
      <c r="CQ623" s="24"/>
      <c r="CR623" s="24"/>
      <c r="CS623" s="24"/>
      <c r="CT623" s="24"/>
      <c r="CU623" s="24"/>
      <c r="CV623" s="24"/>
      <c r="CW623" s="24"/>
      <c r="CX623" s="24"/>
      <c r="CY623" s="24"/>
      <c r="CZ623" s="24"/>
      <c r="DA623" s="24"/>
      <c r="DB623" s="24"/>
      <c r="DC623" s="24"/>
      <c r="DD623" s="24"/>
      <c r="DE623" s="24"/>
      <c r="DF623" s="24"/>
      <c r="DG623" s="24"/>
      <c r="DH623" s="24"/>
      <c r="DI623" s="24"/>
      <c r="DJ623" s="24"/>
      <c r="DK623" s="24"/>
      <c r="DL623" s="24"/>
      <c r="DM623" s="24"/>
      <c r="DN623" s="24"/>
      <c r="DO623" s="24"/>
      <c r="DP623" s="24"/>
      <c r="DQ623" s="24"/>
      <c r="DR623" s="24"/>
      <c r="DS623" s="24"/>
      <c r="DT623" s="24"/>
      <c r="DU623" s="24"/>
      <c r="DV623" s="24"/>
      <c r="DW623" s="24"/>
      <c r="DX623" s="24"/>
      <c r="DY623" s="24"/>
      <c r="DZ623" s="24"/>
      <c r="EA623" s="24"/>
      <c r="EB623" s="24"/>
      <c r="EC623" s="24"/>
      <c r="ED623" s="24"/>
      <c r="EE623" s="24"/>
      <c r="EF623" s="24"/>
      <c r="EG623" s="24"/>
      <c r="EH623" s="24"/>
      <c r="EI623" s="24"/>
      <c r="EJ623" s="24"/>
      <c r="EK623" s="24"/>
      <c r="EL623" s="24"/>
      <c r="EM623" s="24"/>
      <c r="EN623" s="24"/>
      <c r="EO623" s="24"/>
      <c r="EP623" s="24"/>
      <c r="EQ623" s="24"/>
      <c r="ER623" s="24"/>
      <c r="ES623" s="24"/>
      <c r="ET623" s="24"/>
      <c r="EU623" s="24"/>
      <c r="EV623" s="24"/>
      <c r="EW623" s="24"/>
      <c r="EX623" s="24"/>
      <c r="EY623" s="24"/>
      <c r="EZ623" s="24"/>
      <c r="FA623" s="24"/>
      <c r="FB623" s="24"/>
      <c r="FC623" s="24"/>
      <c r="FD623" s="24"/>
      <c r="FE623" s="24"/>
      <c r="FF623" s="24"/>
      <c r="FG623" s="24"/>
      <c r="FH623" s="24"/>
      <c r="FI623" s="24"/>
      <c r="FJ623" s="24"/>
      <c r="FK623" s="24"/>
      <c r="FL623" s="24"/>
      <c r="FM623" s="24"/>
      <c r="FN623" s="24"/>
      <c r="FO623" s="24"/>
      <c r="FP623" s="24"/>
      <c r="FQ623" s="24"/>
    </row>
    <row r="624" spans="1:173" s="28" customFormat="1" ht="38.25" customHeight="1" x14ac:dyDescent="0.25">
      <c r="A624" s="97"/>
      <c r="B624" s="98"/>
      <c r="C624" s="99" t="s">
        <v>1421</v>
      </c>
      <c r="D624" s="100"/>
      <c r="E624" s="100"/>
      <c r="F624" s="100"/>
      <c r="G624" s="101"/>
      <c r="H624" s="102"/>
      <c r="I624" s="130"/>
      <c r="J624" s="118"/>
      <c r="K624" s="8"/>
      <c r="L624" s="127">
        <v>6329268989.6999998</v>
      </c>
      <c r="M624" s="20"/>
      <c r="N624" s="20"/>
      <c r="O624" s="20"/>
      <c r="P624" s="20"/>
      <c r="Q624" s="20"/>
      <c r="R624" s="20"/>
      <c r="S624" s="20"/>
      <c r="T624" s="20"/>
      <c r="U624" s="20"/>
      <c r="V624" s="20"/>
      <c r="W624" s="20"/>
      <c r="X624" s="20"/>
      <c r="Y624" s="20"/>
      <c r="Z624" s="20"/>
      <c r="AA624" s="20"/>
      <c r="AB624" s="20"/>
      <c r="AC624" s="20"/>
      <c r="AD624" s="20"/>
      <c r="AE624" s="20"/>
      <c r="AF624" s="20"/>
      <c r="AG624" s="20"/>
      <c r="AH624" s="20"/>
      <c r="AI624" s="20"/>
      <c r="AJ624" s="20"/>
      <c r="AK624" s="20"/>
      <c r="AL624" s="20"/>
      <c r="AM624" s="20"/>
      <c r="AN624" s="20"/>
      <c r="AO624" s="20"/>
      <c r="AP624" s="20"/>
      <c r="AQ624" s="20"/>
      <c r="AR624" s="20"/>
      <c r="AS624" s="20"/>
      <c r="AT624" s="20"/>
      <c r="AU624" s="20"/>
      <c r="AV624" s="20"/>
      <c r="AW624" s="20"/>
      <c r="AX624" s="20"/>
      <c r="AY624" s="20"/>
      <c r="AZ624" s="20"/>
      <c r="BA624" s="20"/>
      <c r="BB624" s="20"/>
      <c r="BC624" s="20"/>
      <c r="BD624" s="20"/>
      <c r="BE624" s="20"/>
      <c r="BF624" s="20"/>
      <c r="BG624" s="20"/>
      <c r="BH624" s="20"/>
      <c r="BI624" s="20"/>
      <c r="BJ624" s="20"/>
      <c r="BK624" s="20"/>
      <c r="BL624" s="20"/>
      <c r="BM624" s="20"/>
      <c r="BN624" s="20"/>
      <c r="BO624" s="20"/>
      <c r="BP624" s="20"/>
      <c r="BQ624" s="20"/>
      <c r="BR624" s="20"/>
      <c r="BS624" s="20"/>
      <c r="BT624" s="20"/>
      <c r="BU624" s="20"/>
      <c r="BV624" s="20"/>
      <c r="BW624" s="20"/>
      <c r="BX624" s="20"/>
      <c r="BY624" s="20"/>
      <c r="BZ624" s="20"/>
      <c r="CA624" s="20"/>
      <c r="CB624" s="20"/>
      <c r="CC624" s="20"/>
      <c r="CD624" s="20"/>
      <c r="CE624" s="20"/>
      <c r="CF624" s="20"/>
      <c r="CG624" s="20"/>
      <c r="CH624" s="20"/>
      <c r="CI624" s="20"/>
      <c r="CJ624" s="20"/>
      <c r="CK624" s="20"/>
      <c r="CL624" s="20"/>
      <c r="CM624" s="20"/>
      <c r="CN624" s="20"/>
      <c r="CO624" s="20"/>
      <c r="CP624" s="20"/>
      <c r="CQ624" s="20"/>
      <c r="CR624" s="20"/>
      <c r="CS624" s="20"/>
      <c r="CT624" s="20"/>
      <c r="CU624" s="20"/>
      <c r="CV624" s="20"/>
      <c r="CW624" s="20"/>
      <c r="CX624" s="20"/>
      <c r="CY624" s="20"/>
      <c r="CZ624" s="20"/>
      <c r="DA624" s="20"/>
      <c r="DB624" s="20"/>
      <c r="DC624" s="20"/>
      <c r="DD624" s="20"/>
      <c r="DE624" s="20"/>
      <c r="DF624" s="20"/>
      <c r="DG624" s="20"/>
      <c r="DH624" s="20"/>
      <c r="DI624" s="20"/>
      <c r="DJ624" s="20"/>
      <c r="DK624" s="20"/>
      <c r="DL624" s="20"/>
      <c r="DM624" s="20"/>
      <c r="DN624" s="20"/>
      <c r="DO624" s="20"/>
      <c r="DP624" s="20"/>
      <c r="DQ624" s="20"/>
      <c r="DR624" s="20"/>
      <c r="DS624" s="20"/>
      <c r="DT624" s="20"/>
      <c r="DU624" s="20"/>
      <c r="DV624" s="20"/>
      <c r="DW624" s="20"/>
      <c r="DX624" s="20"/>
      <c r="DY624" s="20"/>
      <c r="DZ624" s="20"/>
      <c r="EA624" s="20"/>
      <c r="EB624" s="20"/>
      <c r="EC624" s="20"/>
      <c r="ED624" s="20"/>
      <c r="EE624" s="20"/>
      <c r="EF624" s="20"/>
      <c r="EG624" s="20"/>
      <c r="EH624" s="20"/>
      <c r="EI624" s="20"/>
      <c r="EJ624" s="20"/>
      <c r="EK624" s="20"/>
      <c r="EL624" s="20"/>
      <c r="EM624" s="20"/>
      <c r="EN624" s="20"/>
      <c r="EO624" s="20"/>
      <c r="EP624" s="20"/>
      <c r="EQ624" s="20"/>
      <c r="ER624" s="20"/>
      <c r="ES624" s="20"/>
      <c r="ET624" s="20"/>
      <c r="EU624" s="20"/>
      <c r="EV624" s="20"/>
      <c r="EW624" s="20"/>
      <c r="EX624" s="20"/>
      <c r="EY624" s="20"/>
      <c r="EZ624" s="20"/>
      <c r="FA624" s="20"/>
      <c r="FB624" s="20"/>
      <c r="FC624" s="20"/>
      <c r="FD624" s="20"/>
      <c r="FE624" s="20"/>
      <c r="FF624" s="20"/>
      <c r="FG624" s="20"/>
      <c r="FH624" s="20"/>
      <c r="FI624" s="20"/>
      <c r="FJ624" s="20"/>
      <c r="FK624" s="20"/>
      <c r="FL624" s="20"/>
      <c r="FM624" s="20"/>
      <c r="FN624" s="20"/>
      <c r="FO624" s="20"/>
      <c r="FP624" s="20"/>
      <c r="FQ624" s="20"/>
    </row>
    <row r="625" spans="1:173" s="25" customFormat="1" ht="34.5" customHeight="1" x14ac:dyDescent="0.25">
      <c r="A625" s="94"/>
      <c r="B625" s="31"/>
      <c r="C625" s="27" t="s">
        <v>1422</v>
      </c>
      <c r="D625" s="18"/>
      <c r="E625" s="18"/>
      <c r="F625" s="18"/>
      <c r="G625" s="18"/>
      <c r="H625" s="22"/>
      <c r="I625" s="129"/>
      <c r="J625" s="110"/>
      <c r="K625" s="8"/>
      <c r="L625" s="126">
        <v>1265853797.9400001</v>
      </c>
      <c r="M625" s="24"/>
      <c r="N625" s="24"/>
      <c r="O625" s="24"/>
      <c r="P625" s="24"/>
      <c r="Q625" s="24"/>
      <c r="R625" s="24"/>
      <c r="S625" s="24"/>
      <c r="T625" s="24"/>
      <c r="U625" s="24"/>
      <c r="V625" s="24"/>
      <c r="W625" s="24"/>
      <c r="X625" s="24"/>
      <c r="Y625" s="24"/>
      <c r="Z625" s="24"/>
      <c r="AA625" s="24"/>
      <c r="AB625" s="24"/>
      <c r="AC625" s="24"/>
      <c r="AD625" s="24"/>
      <c r="AE625" s="24"/>
      <c r="AF625" s="24"/>
      <c r="AG625" s="24"/>
      <c r="AH625" s="24"/>
      <c r="AI625" s="24"/>
      <c r="AJ625" s="24"/>
      <c r="AK625" s="24"/>
      <c r="AL625" s="24"/>
      <c r="AM625" s="24"/>
      <c r="AN625" s="24"/>
      <c r="AO625" s="24"/>
      <c r="AP625" s="24"/>
      <c r="AQ625" s="24"/>
      <c r="AR625" s="24"/>
      <c r="AS625" s="24"/>
      <c r="AT625" s="24"/>
      <c r="AU625" s="24"/>
      <c r="AV625" s="24"/>
      <c r="AW625" s="24"/>
      <c r="AX625" s="24"/>
      <c r="AY625" s="24"/>
      <c r="AZ625" s="24"/>
      <c r="BA625" s="24"/>
      <c r="BB625" s="24"/>
      <c r="BC625" s="24"/>
      <c r="BD625" s="24"/>
      <c r="BE625" s="24"/>
      <c r="BF625" s="24"/>
      <c r="BG625" s="24"/>
      <c r="BH625" s="24"/>
      <c r="BI625" s="24"/>
      <c r="BJ625" s="24"/>
      <c r="BK625" s="24"/>
      <c r="BL625" s="24"/>
      <c r="BM625" s="24"/>
      <c r="BN625" s="24"/>
      <c r="BO625" s="24"/>
      <c r="BP625" s="24"/>
      <c r="BQ625" s="24"/>
      <c r="BR625" s="24"/>
      <c r="BS625" s="24"/>
      <c r="BT625" s="24"/>
      <c r="BU625" s="24"/>
      <c r="BV625" s="24"/>
      <c r="BW625" s="24"/>
      <c r="BX625" s="24"/>
      <c r="BY625" s="24"/>
      <c r="BZ625" s="24"/>
      <c r="CA625" s="24"/>
      <c r="CB625" s="24"/>
      <c r="CC625" s="24"/>
      <c r="CD625" s="24"/>
      <c r="CE625" s="24"/>
      <c r="CF625" s="24"/>
      <c r="CG625" s="24"/>
      <c r="CH625" s="24"/>
      <c r="CI625" s="24"/>
      <c r="CJ625" s="24"/>
      <c r="CK625" s="24"/>
      <c r="CL625" s="24"/>
      <c r="CM625" s="24"/>
      <c r="CN625" s="24"/>
      <c r="CO625" s="24"/>
      <c r="CP625" s="24"/>
      <c r="CQ625" s="24"/>
      <c r="CR625" s="24"/>
      <c r="CS625" s="24"/>
      <c r="CT625" s="24"/>
      <c r="CU625" s="24"/>
      <c r="CV625" s="24"/>
      <c r="CW625" s="24"/>
      <c r="CX625" s="24"/>
      <c r="CY625" s="24"/>
      <c r="CZ625" s="24"/>
      <c r="DA625" s="24"/>
      <c r="DB625" s="24"/>
      <c r="DC625" s="24"/>
      <c r="DD625" s="24"/>
      <c r="DE625" s="24"/>
      <c r="DF625" s="24"/>
      <c r="DG625" s="24"/>
      <c r="DH625" s="24"/>
      <c r="DI625" s="24"/>
      <c r="DJ625" s="24"/>
      <c r="DK625" s="24"/>
      <c r="DL625" s="24"/>
      <c r="DM625" s="24"/>
      <c r="DN625" s="24"/>
      <c r="DO625" s="24"/>
      <c r="DP625" s="24"/>
      <c r="DQ625" s="24"/>
      <c r="DR625" s="24"/>
      <c r="DS625" s="24"/>
      <c r="DT625" s="24"/>
      <c r="DU625" s="24"/>
      <c r="DV625" s="24"/>
      <c r="DW625" s="24"/>
      <c r="DX625" s="24"/>
      <c r="DY625" s="24"/>
      <c r="DZ625" s="24"/>
      <c r="EA625" s="24"/>
      <c r="EB625" s="24"/>
      <c r="EC625" s="24"/>
      <c r="ED625" s="24"/>
      <c r="EE625" s="24"/>
      <c r="EF625" s="24"/>
      <c r="EG625" s="24"/>
      <c r="EH625" s="24"/>
      <c r="EI625" s="24"/>
      <c r="EJ625" s="24"/>
      <c r="EK625" s="24"/>
      <c r="EL625" s="24"/>
      <c r="EM625" s="24"/>
      <c r="EN625" s="24"/>
      <c r="EO625" s="24"/>
      <c r="EP625" s="24"/>
      <c r="EQ625" s="24"/>
      <c r="ER625" s="24"/>
      <c r="ES625" s="24"/>
      <c r="ET625" s="24"/>
      <c r="EU625" s="24"/>
      <c r="EV625" s="24"/>
      <c r="EW625" s="24"/>
      <c r="EX625" s="24"/>
      <c r="EY625" s="24"/>
      <c r="EZ625" s="24"/>
      <c r="FA625" s="24"/>
      <c r="FB625" s="24"/>
      <c r="FC625" s="24"/>
      <c r="FD625" s="24"/>
      <c r="FE625" s="24"/>
      <c r="FF625" s="24"/>
      <c r="FG625" s="24"/>
      <c r="FH625" s="24"/>
      <c r="FI625" s="24"/>
      <c r="FJ625" s="24"/>
      <c r="FK625" s="24"/>
      <c r="FL625" s="24"/>
      <c r="FM625" s="24"/>
      <c r="FN625" s="24"/>
      <c r="FO625" s="24"/>
      <c r="FP625" s="24"/>
      <c r="FQ625" s="24"/>
    </row>
    <row r="626" spans="1:173" s="28" customFormat="1" ht="38.25" customHeight="1" x14ac:dyDescent="0.25">
      <c r="A626" s="103"/>
      <c r="B626" s="104"/>
      <c r="C626" s="99" t="s">
        <v>1423</v>
      </c>
      <c r="D626" s="105"/>
      <c r="E626" s="105"/>
      <c r="F626" s="105"/>
      <c r="G626" s="106"/>
      <c r="H626" s="107"/>
      <c r="I626" s="130"/>
      <c r="J626" s="118"/>
      <c r="K626" s="8"/>
      <c r="L626" s="127">
        <v>7595122787.6399994</v>
      </c>
      <c r="M626" s="20"/>
      <c r="N626" s="20"/>
      <c r="O626" s="20"/>
      <c r="P626" s="20"/>
      <c r="Q626" s="20"/>
      <c r="R626" s="20"/>
      <c r="S626" s="20"/>
      <c r="T626" s="20"/>
      <c r="U626" s="20"/>
      <c r="V626" s="20"/>
      <c r="W626" s="20"/>
      <c r="X626" s="20"/>
      <c r="Y626" s="20"/>
      <c r="Z626" s="20"/>
      <c r="AA626" s="20"/>
      <c r="AB626" s="20"/>
      <c r="AC626" s="20"/>
      <c r="AD626" s="20"/>
      <c r="AE626" s="20"/>
      <c r="AF626" s="20"/>
      <c r="AG626" s="20"/>
      <c r="AH626" s="20"/>
      <c r="AI626" s="20"/>
      <c r="AJ626" s="20"/>
      <c r="AK626" s="20"/>
      <c r="AL626" s="20"/>
      <c r="AM626" s="20"/>
      <c r="AN626" s="20"/>
      <c r="AO626" s="20"/>
      <c r="AP626" s="20"/>
      <c r="AQ626" s="20"/>
      <c r="AR626" s="20"/>
      <c r="AS626" s="20"/>
      <c r="AT626" s="20"/>
      <c r="AU626" s="20"/>
      <c r="AV626" s="20"/>
      <c r="AW626" s="20"/>
      <c r="AX626" s="20"/>
      <c r="AY626" s="20"/>
      <c r="AZ626" s="20"/>
      <c r="BA626" s="20"/>
      <c r="BB626" s="20"/>
      <c r="BC626" s="20"/>
      <c r="BD626" s="20"/>
      <c r="BE626" s="20"/>
      <c r="BF626" s="20"/>
      <c r="BG626" s="20"/>
      <c r="BH626" s="20"/>
      <c r="BI626" s="20"/>
      <c r="BJ626" s="20"/>
      <c r="BK626" s="20"/>
      <c r="BL626" s="20"/>
      <c r="BM626" s="20"/>
      <c r="BN626" s="20"/>
      <c r="BO626" s="20"/>
      <c r="BP626" s="20"/>
      <c r="BQ626" s="20"/>
      <c r="BR626" s="20"/>
      <c r="BS626" s="20"/>
      <c r="BT626" s="20"/>
      <c r="BU626" s="20"/>
      <c r="BV626" s="20"/>
      <c r="BW626" s="20"/>
      <c r="BX626" s="20"/>
      <c r="BY626" s="20"/>
      <c r="BZ626" s="20"/>
      <c r="CA626" s="20"/>
      <c r="CB626" s="20"/>
      <c r="CC626" s="20"/>
      <c r="CD626" s="20"/>
      <c r="CE626" s="20"/>
      <c r="CF626" s="20"/>
      <c r="CG626" s="20"/>
      <c r="CH626" s="20"/>
      <c r="CI626" s="20"/>
      <c r="CJ626" s="20"/>
      <c r="CK626" s="20"/>
      <c r="CL626" s="20"/>
      <c r="CM626" s="20"/>
      <c r="CN626" s="20"/>
      <c r="CO626" s="20"/>
      <c r="CP626" s="20"/>
      <c r="CQ626" s="20"/>
      <c r="CR626" s="20"/>
      <c r="CS626" s="20"/>
      <c r="CT626" s="20"/>
      <c r="CU626" s="20"/>
      <c r="CV626" s="20"/>
      <c r="CW626" s="20"/>
      <c r="CX626" s="20"/>
      <c r="CY626" s="20"/>
      <c r="CZ626" s="20"/>
      <c r="DA626" s="20"/>
      <c r="DB626" s="20"/>
      <c r="DC626" s="20"/>
      <c r="DD626" s="20"/>
      <c r="DE626" s="20"/>
      <c r="DF626" s="20"/>
      <c r="DG626" s="20"/>
      <c r="DH626" s="20"/>
      <c r="DI626" s="20"/>
      <c r="DJ626" s="20"/>
      <c r="DK626" s="20"/>
      <c r="DL626" s="20"/>
      <c r="DM626" s="20"/>
      <c r="DN626" s="20"/>
      <c r="DO626" s="20"/>
      <c r="DP626" s="20"/>
      <c r="DQ626" s="20"/>
      <c r="DR626" s="20"/>
      <c r="DS626" s="20"/>
      <c r="DT626" s="20"/>
      <c r="DU626" s="20"/>
      <c r="DV626" s="20"/>
      <c r="DW626" s="20"/>
      <c r="DX626" s="20"/>
      <c r="DY626" s="20"/>
      <c r="DZ626" s="20"/>
      <c r="EA626" s="20"/>
      <c r="EB626" s="20"/>
      <c r="EC626" s="20"/>
      <c r="ED626" s="20"/>
      <c r="EE626" s="20"/>
      <c r="EF626" s="20"/>
      <c r="EG626" s="20"/>
      <c r="EH626" s="20"/>
      <c r="EI626" s="20"/>
      <c r="EJ626" s="20"/>
      <c r="EK626" s="20"/>
      <c r="EL626" s="20"/>
      <c r="EM626" s="20"/>
      <c r="EN626" s="20"/>
      <c r="EO626" s="20"/>
      <c r="EP626" s="20"/>
      <c r="EQ626" s="20"/>
      <c r="ER626" s="20"/>
      <c r="ES626" s="20"/>
      <c r="ET626" s="20"/>
      <c r="EU626" s="20"/>
      <c r="EV626" s="20"/>
      <c r="EW626" s="20"/>
      <c r="EX626" s="20"/>
      <c r="EY626" s="20"/>
      <c r="EZ626" s="20"/>
      <c r="FA626" s="20"/>
      <c r="FB626" s="20"/>
      <c r="FC626" s="20"/>
      <c r="FD626" s="20"/>
      <c r="FE626" s="20"/>
      <c r="FF626" s="20"/>
      <c r="FG626" s="20"/>
      <c r="FH626" s="20"/>
      <c r="FI626" s="20"/>
      <c r="FJ626" s="20"/>
      <c r="FK626" s="20"/>
      <c r="FL626" s="20"/>
      <c r="FM626" s="20"/>
      <c r="FN626" s="20"/>
      <c r="FO626" s="20"/>
      <c r="FP626" s="20"/>
      <c r="FQ626" s="20"/>
    </row>
    <row r="627" spans="1:173" ht="49.5" customHeight="1" x14ac:dyDescent="0.25"/>
    <row r="628" spans="1:173" ht="136.5" customHeight="1" x14ac:dyDescent="0.25">
      <c r="A628" s="133" t="s">
        <v>1447</v>
      </c>
      <c r="B628" s="133"/>
      <c r="C628" s="133"/>
      <c r="D628" s="133"/>
      <c r="E628" s="133"/>
      <c r="F628" s="133"/>
      <c r="G628" s="133"/>
      <c r="H628" s="133"/>
      <c r="I628" s="133"/>
    </row>
    <row r="629" spans="1:173" ht="9.75" customHeight="1" x14ac:dyDescent="0.25">
      <c r="A629" s="131"/>
      <c r="B629" s="131"/>
      <c r="C629" s="131"/>
      <c r="D629" s="131"/>
      <c r="E629" s="131"/>
      <c r="F629" s="131"/>
      <c r="G629" s="131"/>
      <c r="H629" s="131"/>
      <c r="I629" s="131"/>
    </row>
    <row r="630" spans="1:173" ht="136.5" customHeight="1" x14ac:dyDescent="0.25">
      <c r="A630" s="133" t="s">
        <v>1452</v>
      </c>
      <c r="B630" s="133"/>
      <c r="C630" s="133"/>
      <c r="D630" s="133"/>
      <c r="E630" s="133"/>
      <c r="F630" s="133"/>
      <c r="G630" s="133"/>
      <c r="H630" s="133"/>
      <c r="I630" s="133"/>
    </row>
    <row r="631" spans="1:173" ht="49.5" customHeight="1" x14ac:dyDescent="0.25"/>
    <row r="632" spans="1:173" ht="99.75" customHeight="1" x14ac:dyDescent="0.25">
      <c r="A632" s="132"/>
      <c r="B632" s="132"/>
      <c r="C632" s="132"/>
      <c r="D632" s="132"/>
      <c r="E632" s="132"/>
      <c r="F632" s="132"/>
      <c r="G632" s="132"/>
      <c r="H632" s="132"/>
      <c r="I632" s="132"/>
    </row>
    <row r="633" spans="1:173" ht="49.5" customHeight="1" x14ac:dyDescent="0.25"/>
    <row r="634" spans="1:173" ht="49.5" customHeight="1" x14ac:dyDescent="0.25"/>
    <row r="635" spans="1:173" ht="49.5" customHeight="1" x14ac:dyDescent="0.25"/>
    <row r="636" spans="1:173" ht="49.5" customHeight="1" x14ac:dyDescent="0.25"/>
    <row r="637" spans="1:173" ht="49.5" customHeight="1" x14ac:dyDescent="0.25"/>
    <row r="638" spans="1:173" ht="49.5" customHeight="1" x14ac:dyDescent="0.25"/>
    <row r="639" spans="1:173" ht="49.5" customHeight="1" x14ac:dyDescent="0.25"/>
    <row r="640" spans="1:173" ht="49.5" customHeight="1" x14ac:dyDescent="0.25"/>
    <row r="641" ht="49.5" customHeight="1" x14ac:dyDescent="0.25"/>
    <row r="642" ht="49.5" customHeight="1" x14ac:dyDescent="0.25"/>
    <row r="643" ht="49.5" customHeight="1" x14ac:dyDescent="0.25"/>
    <row r="644" ht="49.5" customHeight="1" x14ac:dyDescent="0.25"/>
    <row r="645" ht="49.5" customHeight="1" x14ac:dyDescent="0.25"/>
    <row r="646" ht="49.5" customHeight="1" x14ac:dyDescent="0.25"/>
    <row r="647" ht="49.5" customHeight="1" x14ac:dyDescent="0.25"/>
    <row r="648" ht="49.5" customHeight="1" x14ac:dyDescent="0.25"/>
    <row r="649" ht="49.5" customHeight="1" x14ac:dyDescent="0.25"/>
    <row r="650" ht="49.5" customHeight="1" x14ac:dyDescent="0.25"/>
    <row r="651" ht="49.5" customHeight="1" x14ac:dyDescent="0.25"/>
    <row r="652" ht="49.5" customHeight="1" x14ac:dyDescent="0.25"/>
    <row r="653" ht="49.5" customHeight="1" x14ac:dyDescent="0.25"/>
    <row r="654" ht="49.5" customHeight="1" x14ac:dyDescent="0.25"/>
    <row r="655" ht="49.5" customHeight="1" x14ac:dyDescent="0.25"/>
    <row r="656" ht="49.5" customHeight="1" x14ac:dyDescent="0.25"/>
    <row r="657" ht="49.5" customHeight="1" x14ac:dyDescent="0.25"/>
    <row r="658" ht="49.5" customHeight="1" x14ac:dyDescent="0.25"/>
    <row r="659" ht="49.5" customHeight="1" x14ac:dyDescent="0.25"/>
    <row r="660" ht="49.5" customHeight="1" x14ac:dyDescent="0.25"/>
    <row r="661" ht="49.5" customHeight="1" x14ac:dyDescent="0.25"/>
    <row r="662" ht="49.5" customHeight="1" x14ac:dyDescent="0.25"/>
    <row r="663" ht="49.5" customHeight="1" x14ac:dyDescent="0.25"/>
    <row r="664" ht="49.5" customHeight="1" x14ac:dyDescent="0.25"/>
    <row r="665" ht="49.5" customHeight="1" x14ac:dyDescent="0.25"/>
    <row r="666" ht="49.5" customHeight="1" x14ac:dyDescent="0.25"/>
    <row r="667" ht="49.5" customHeight="1" x14ac:dyDescent="0.25"/>
    <row r="668" ht="49.5" customHeight="1" x14ac:dyDescent="0.25"/>
    <row r="669" ht="49.5" customHeight="1" x14ac:dyDescent="0.25"/>
    <row r="670" ht="49.5" customHeight="1" x14ac:dyDescent="0.25"/>
    <row r="671" ht="49.5" customHeight="1" x14ac:dyDescent="0.25"/>
    <row r="672" ht="49.5" customHeight="1" x14ac:dyDescent="0.25"/>
    <row r="673" ht="49.5" customHeight="1" x14ac:dyDescent="0.25"/>
    <row r="674" ht="49.5" customHeight="1" x14ac:dyDescent="0.25"/>
    <row r="675" ht="49.5" customHeight="1" x14ac:dyDescent="0.25"/>
    <row r="676" ht="49.5" customHeight="1" x14ac:dyDescent="0.25"/>
    <row r="677" ht="49.5" customHeight="1" x14ac:dyDescent="0.25"/>
    <row r="678" ht="49.5" customHeight="1" x14ac:dyDescent="0.25"/>
    <row r="679" ht="49.5" customHeight="1" x14ac:dyDescent="0.25"/>
    <row r="680" ht="49.5" customHeight="1" x14ac:dyDescent="0.25"/>
    <row r="681" ht="49.5" customHeight="1" x14ac:dyDescent="0.25"/>
    <row r="682" ht="49.5" customHeight="1" x14ac:dyDescent="0.25"/>
    <row r="683" ht="49.5" customHeight="1" x14ac:dyDescent="0.25"/>
    <row r="684" ht="49.5" customHeight="1" x14ac:dyDescent="0.25"/>
    <row r="685" ht="49.5" customHeight="1" x14ac:dyDescent="0.25"/>
    <row r="686" ht="49.5" customHeight="1" x14ac:dyDescent="0.25"/>
    <row r="687" ht="49.5" customHeight="1" x14ac:dyDescent="0.25"/>
    <row r="688" ht="49.5" customHeight="1" x14ac:dyDescent="0.25"/>
    <row r="689" ht="49.5" customHeight="1" x14ac:dyDescent="0.25"/>
    <row r="690" ht="49.5" customHeight="1" x14ac:dyDescent="0.25"/>
    <row r="691" ht="49.5" customHeight="1" x14ac:dyDescent="0.25"/>
    <row r="692" ht="49.5" customHeight="1" x14ac:dyDescent="0.25"/>
    <row r="693" ht="49.5" customHeight="1" x14ac:dyDescent="0.25"/>
    <row r="694" ht="49.5" customHeight="1" x14ac:dyDescent="0.25"/>
    <row r="695" ht="49.5" customHeight="1" x14ac:dyDescent="0.25"/>
    <row r="696" ht="49.5" customHeight="1" x14ac:dyDescent="0.25"/>
    <row r="697" ht="49.5" customHeight="1" x14ac:dyDescent="0.25"/>
    <row r="698" ht="49.5" customHeight="1" x14ac:dyDescent="0.25"/>
    <row r="699" ht="49.5" customHeight="1" x14ac:dyDescent="0.25"/>
    <row r="700" ht="49.5" customHeight="1" x14ac:dyDescent="0.25"/>
    <row r="701" ht="49.5" customHeight="1" x14ac:dyDescent="0.25"/>
    <row r="702" ht="49.5" customHeight="1" x14ac:dyDescent="0.25"/>
    <row r="703" ht="49.5" customHeight="1" x14ac:dyDescent="0.25"/>
    <row r="704" ht="49.5" customHeight="1" x14ac:dyDescent="0.25"/>
    <row r="705" ht="49.5" customHeight="1" x14ac:dyDescent="0.25"/>
    <row r="706" ht="49.5" customHeight="1" x14ac:dyDescent="0.25"/>
    <row r="707" ht="49.5" customHeight="1" x14ac:dyDescent="0.25"/>
    <row r="708" ht="49.5" customHeight="1" x14ac:dyDescent="0.25"/>
    <row r="709" ht="49.5" customHeight="1" x14ac:dyDescent="0.25"/>
    <row r="710" ht="49.5" customHeight="1" x14ac:dyDescent="0.25"/>
    <row r="711" ht="49.5" customHeight="1" x14ac:dyDescent="0.25"/>
    <row r="712" ht="49.5" customHeight="1" x14ac:dyDescent="0.25"/>
    <row r="713" ht="49.5" customHeight="1" x14ac:dyDescent="0.25"/>
    <row r="714" ht="49.5" customHeight="1" x14ac:dyDescent="0.25"/>
    <row r="715" ht="49.5" customHeight="1" x14ac:dyDescent="0.25"/>
    <row r="716" ht="49.5" customHeight="1" x14ac:dyDescent="0.25"/>
    <row r="717" ht="49.5" customHeight="1" x14ac:dyDescent="0.25"/>
    <row r="718" ht="49.5" customHeight="1" x14ac:dyDescent="0.25"/>
    <row r="719" ht="49.5" customHeight="1" x14ac:dyDescent="0.25"/>
    <row r="720" ht="49.5" customHeight="1" x14ac:dyDescent="0.25"/>
    <row r="721" ht="49.5" customHeight="1" x14ac:dyDescent="0.25"/>
    <row r="722" ht="49.5" customHeight="1" x14ac:dyDescent="0.25"/>
    <row r="723" ht="49.5" customHeight="1" x14ac:dyDescent="0.25"/>
    <row r="724" ht="49.5" customHeight="1" x14ac:dyDescent="0.25"/>
    <row r="725" ht="49.5" customHeight="1" x14ac:dyDescent="0.25"/>
    <row r="726" ht="49.5" customHeight="1" x14ac:dyDescent="0.25"/>
    <row r="727" ht="49.5" customHeight="1" x14ac:dyDescent="0.25"/>
    <row r="728" ht="49.5" customHeight="1" x14ac:dyDescent="0.25"/>
    <row r="729" ht="49.5" customHeight="1" x14ac:dyDescent="0.25"/>
    <row r="730" ht="49.5" customHeight="1" x14ac:dyDescent="0.25"/>
    <row r="731" ht="49.5" customHeight="1" x14ac:dyDescent="0.25"/>
    <row r="732" ht="49.5" customHeight="1" x14ac:dyDescent="0.25"/>
    <row r="733" ht="49.5" customHeight="1" x14ac:dyDescent="0.25"/>
    <row r="734" ht="49.5" customHeight="1" x14ac:dyDescent="0.25"/>
    <row r="735" ht="49.5" customHeight="1" x14ac:dyDescent="0.25"/>
    <row r="736" ht="49.5" customHeight="1" x14ac:dyDescent="0.25"/>
    <row r="737" ht="49.5" customHeight="1" x14ac:dyDescent="0.25"/>
    <row r="738" ht="49.5" customHeight="1" x14ac:dyDescent="0.25"/>
    <row r="739" ht="49.5" customHeight="1" x14ac:dyDescent="0.25"/>
    <row r="740" ht="49.5" customHeight="1" x14ac:dyDescent="0.25"/>
    <row r="741" ht="49.5" customHeight="1" x14ac:dyDescent="0.25"/>
    <row r="742" ht="49.5" customHeight="1" x14ac:dyDescent="0.25"/>
    <row r="743" ht="49.5" customHeight="1" x14ac:dyDescent="0.25"/>
    <row r="744" ht="49.5" customHeight="1" x14ac:dyDescent="0.25"/>
    <row r="745" ht="49.5" customHeight="1" x14ac:dyDescent="0.25"/>
    <row r="746" ht="49.5" customHeight="1" x14ac:dyDescent="0.25"/>
    <row r="747" ht="49.5" customHeight="1" x14ac:dyDescent="0.25"/>
    <row r="748" ht="49.5" customHeight="1" x14ac:dyDescent="0.25"/>
    <row r="749" ht="49.5" customHeight="1" x14ac:dyDescent="0.25"/>
    <row r="750" ht="49.5" customHeight="1" x14ac:dyDescent="0.25"/>
    <row r="751" ht="49.5" customHeight="1" x14ac:dyDescent="0.25"/>
    <row r="752" ht="49.5" customHeight="1" x14ac:dyDescent="0.25"/>
    <row r="753" ht="49.5" customHeight="1" x14ac:dyDescent="0.25"/>
    <row r="754" ht="49.5" customHeight="1" x14ac:dyDescent="0.25"/>
    <row r="755" ht="49.5" customHeight="1" x14ac:dyDescent="0.25"/>
    <row r="756" ht="49.5" customHeight="1" x14ac:dyDescent="0.25"/>
    <row r="757" ht="49.5" customHeight="1" x14ac:dyDescent="0.25"/>
    <row r="758" ht="49.5" customHeight="1" x14ac:dyDescent="0.25"/>
    <row r="759" ht="49.5" customHeight="1" x14ac:dyDescent="0.25"/>
    <row r="760" ht="49.5" customHeight="1" x14ac:dyDescent="0.25"/>
    <row r="761" ht="49.5" customHeight="1" x14ac:dyDescent="0.25"/>
    <row r="762" ht="49.5" customHeight="1" x14ac:dyDescent="0.25"/>
    <row r="763" ht="49.5" customHeight="1" x14ac:dyDescent="0.25"/>
    <row r="764" ht="49.5" customHeight="1" x14ac:dyDescent="0.25"/>
    <row r="765" ht="49.5" customHeight="1" x14ac:dyDescent="0.25"/>
    <row r="766" ht="49.5" customHeight="1" x14ac:dyDescent="0.25"/>
    <row r="767" ht="49.5" customHeight="1" x14ac:dyDescent="0.25"/>
    <row r="768" ht="49.5" customHeight="1" x14ac:dyDescent="0.25"/>
    <row r="769" ht="49.5" customHeight="1" x14ac:dyDescent="0.25"/>
    <row r="770" ht="49.5" customHeight="1" x14ac:dyDescent="0.25"/>
    <row r="771" ht="49.5" customHeight="1" x14ac:dyDescent="0.25"/>
    <row r="772" ht="49.5" customHeight="1" x14ac:dyDescent="0.25"/>
    <row r="773" ht="49.5" customHeight="1" x14ac:dyDescent="0.25"/>
    <row r="774" ht="49.5" customHeight="1" x14ac:dyDescent="0.25"/>
    <row r="775" ht="49.5" customHeight="1" x14ac:dyDescent="0.25"/>
    <row r="776" ht="49.5" customHeight="1" x14ac:dyDescent="0.25"/>
    <row r="777" ht="49.5" customHeight="1" x14ac:dyDescent="0.25"/>
    <row r="778" ht="49.5" customHeight="1" x14ac:dyDescent="0.25"/>
    <row r="779" ht="49.5" customHeight="1" x14ac:dyDescent="0.25"/>
    <row r="780" ht="49.5" customHeight="1" x14ac:dyDescent="0.25"/>
    <row r="781" ht="49.5" customHeight="1" x14ac:dyDescent="0.25"/>
    <row r="782" ht="49.5" customHeight="1" x14ac:dyDescent="0.25"/>
    <row r="783" ht="49.5" customHeight="1" x14ac:dyDescent="0.25"/>
    <row r="784" ht="49.5" customHeight="1" x14ac:dyDescent="0.25"/>
    <row r="785" ht="49.5" customHeight="1" x14ac:dyDescent="0.25"/>
    <row r="786" ht="49.5" customHeight="1" x14ac:dyDescent="0.25"/>
    <row r="787" ht="49.5" customHeight="1" x14ac:dyDescent="0.25"/>
    <row r="788" ht="49.5" customHeight="1" x14ac:dyDescent="0.25"/>
    <row r="789" ht="49.5" customHeight="1" x14ac:dyDescent="0.25"/>
    <row r="790" ht="49.5" customHeight="1" x14ac:dyDescent="0.25"/>
    <row r="791" ht="49.5" customHeight="1" x14ac:dyDescent="0.25"/>
    <row r="792" ht="49.5" customHeight="1" x14ac:dyDescent="0.25"/>
    <row r="793" ht="49.5" customHeight="1" x14ac:dyDescent="0.25"/>
    <row r="794" ht="49.5" customHeight="1" x14ac:dyDescent="0.25"/>
    <row r="795" ht="49.5" customHeight="1" x14ac:dyDescent="0.25"/>
    <row r="796" ht="49.5" customHeight="1" x14ac:dyDescent="0.25"/>
    <row r="797" ht="49.5" customHeight="1" x14ac:dyDescent="0.25"/>
    <row r="798" ht="49.5" customHeight="1" x14ac:dyDescent="0.25"/>
    <row r="799" ht="49.5" customHeight="1" x14ac:dyDescent="0.25"/>
    <row r="800" ht="49.5" customHeight="1" x14ac:dyDescent="0.25"/>
    <row r="801" ht="49.5" customHeight="1" x14ac:dyDescent="0.25"/>
    <row r="802" ht="49.5" customHeight="1" x14ac:dyDescent="0.25"/>
    <row r="803" ht="49.5" customHeight="1" x14ac:dyDescent="0.25"/>
    <row r="804" ht="49.5" customHeight="1" x14ac:dyDescent="0.25"/>
    <row r="805" ht="49.5" customHeight="1" x14ac:dyDescent="0.25"/>
    <row r="806" ht="49.5" customHeight="1" x14ac:dyDescent="0.25"/>
    <row r="807" ht="49.5" customHeight="1" x14ac:dyDescent="0.25"/>
    <row r="808" ht="49.5" customHeight="1" x14ac:dyDescent="0.25"/>
    <row r="809" ht="49.5" customHeight="1" x14ac:dyDescent="0.25"/>
    <row r="810" ht="49.5" customHeight="1" x14ac:dyDescent="0.25"/>
    <row r="811" ht="49.5" customHeight="1" x14ac:dyDescent="0.25"/>
    <row r="812" ht="49.5" customHeight="1" x14ac:dyDescent="0.25"/>
    <row r="813" ht="49.5" customHeight="1" x14ac:dyDescent="0.25"/>
    <row r="814" ht="49.5" customHeight="1" x14ac:dyDescent="0.25"/>
    <row r="815" ht="49.5" customHeight="1" x14ac:dyDescent="0.25"/>
    <row r="816" ht="49.5" customHeight="1" x14ac:dyDescent="0.25"/>
    <row r="817" ht="49.5" customHeight="1" x14ac:dyDescent="0.25"/>
    <row r="818" ht="49.5" customHeight="1" x14ac:dyDescent="0.25"/>
    <row r="819" ht="49.5" customHeight="1" x14ac:dyDescent="0.25"/>
    <row r="820" ht="49.5" customHeight="1" x14ac:dyDescent="0.25"/>
    <row r="821" ht="49.5" customHeight="1" x14ac:dyDescent="0.25"/>
    <row r="822" ht="49.5" customHeight="1" x14ac:dyDescent="0.25"/>
    <row r="823" ht="49.5" customHeight="1" x14ac:dyDescent="0.25"/>
    <row r="824" ht="49.5" customHeight="1" x14ac:dyDescent="0.25"/>
    <row r="825" ht="49.5" customHeight="1" x14ac:dyDescent="0.25"/>
    <row r="826" ht="49.5" customHeight="1" x14ac:dyDescent="0.25"/>
    <row r="827" ht="49.5" customHeight="1" x14ac:dyDescent="0.25"/>
    <row r="828" ht="49.5" customHeight="1" x14ac:dyDescent="0.25"/>
    <row r="829" ht="49.5" customHeight="1" x14ac:dyDescent="0.25"/>
    <row r="830" ht="49.5" customHeight="1" x14ac:dyDescent="0.25"/>
    <row r="831" ht="49.5" customHeight="1" x14ac:dyDescent="0.25"/>
    <row r="832" ht="49.5" customHeight="1" x14ac:dyDescent="0.25"/>
    <row r="833" ht="49.5" customHeight="1" x14ac:dyDescent="0.25"/>
    <row r="834" ht="49.5" customHeight="1" x14ac:dyDescent="0.25"/>
    <row r="835" ht="49.5" customHeight="1" x14ac:dyDescent="0.25"/>
    <row r="836" ht="49.5" customHeight="1" x14ac:dyDescent="0.25"/>
    <row r="837" ht="49.5" customHeight="1" x14ac:dyDescent="0.25"/>
    <row r="838" ht="49.5" customHeight="1" x14ac:dyDescent="0.25"/>
    <row r="839" ht="49.5" customHeight="1" x14ac:dyDescent="0.25"/>
    <row r="840" ht="49.5" customHeight="1" x14ac:dyDescent="0.25"/>
    <row r="841" ht="49.5" customHeight="1" x14ac:dyDescent="0.25"/>
    <row r="842" ht="49.5" customHeight="1" x14ac:dyDescent="0.25"/>
    <row r="843" ht="49.5" customHeight="1" x14ac:dyDescent="0.25"/>
    <row r="844" ht="49.5" customHeight="1" x14ac:dyDescent="0.25"/>
    <row r="845" ht="49.5" customHeight="1" x14ac:dyDescent="0.25"/>
    <row r="846" ht="49.5" customHeight="1" x14ac:dyDescent="0.25"/>
    <row r="847" ht="49.5" customHeight="1" x14ac:dyDescent="0.25"/>
    <row r="848" ht="49.5" customHeight="1" x14ac:dyDescent="0.25"/>
    <row r="849" ht="49.5" customHeight="1" x14ac:dyDescent="0.25"/>
    <row r="850" ht="49.5" customHeight="1" x14ac:dyDescent="0.25"/>
    <row r="851" ht="49.5" customHeight="1" x14ac:dyDescent="0.25"/>
    <row r="852" ht="49.5" customHeight="1" x14ac:dyDescent="0.25"/>
    <row r="853" ht="49.5" customHeight="1" x14ac:dyDescent="0.25"/>
    <row r="854" ht="49.5" customHeight="1" x14ac:dyDescent="0.25"/>
    <row r="855" ht="49.5" customHeight="1" x14ac:dyDescent="0.25"/>
    <row r="856" ht="49.5" customHeight="1" x14ac:dyDescent="0.25"/>
    <row r="857" ht="49.5" customHeight="1" x14ac:dyDescent="0.25"/>
    <row r="858" ht="49.5" customHeight="1" x14ac:dyDescent="0.25"/>
    <row r="859" ht="49.5" customHeight="1" x14ac:dyDescent="0.25"/>
    <row r="860" ht="49.5" customHeight="1" x14ac:dyDescent="0.25"/>
    <row r="861" ht="49.5" customHeight="1" x14ac:dyDescent="0.25"/>
    <row r="862" ht="49.5" customHeight="1" x14ac:dyDescent="0.25"/>
    <row r="863" ht="49.5" customHeight="1" x14ac:dyDescent="0.25"/>
    <row r="864" ht="49.5" customHeight="1" x14ac:dyDescent="0.25"/>
    <row r="865" ht="49.5" customHeight="1" x14ac:dyDescent="0.25"/>
    <row r="866" ht="49.5" customHeight="1" x14ac:dyDescent="0.25"/>
    <row r="867" ht="49.5" customHeight="1" x14ac:dyDescent="0.25"/>
    <row r="868" ht="49.5" customHeight="1" x14ac:dyDescent="0.25"/>
    <row r="869" ht="49.5" customHeight="1" x14ac:dyDescent="0.25"/>
    <row r="870" ht="49.5" customHeight="1" x14ac:dyDescent="0.25"/>
    <row r="871" ht="49.5" customHeight="1" x14ac:dyDescent="0.25"/>
    <row r="872" ht="49.5" customHeight="1" x14ac:dyDescent="0.25"/>
    <row r="873" ht="49.5" customHeight="1" x14ac:dyDescent="0.25"/>
    <row r="874" ht="49.5" customHeight="1" x14ac:dyDescent="0.25"/>
    <row r="875" ht="49.5" customHeight="1" x14ac:dyDescent="0.25"/>
    <row r="876" ht="49.5" customHeight="1" x14ac:dyDescent="0.25"/>
    <row r="877" ht="49.5" customHeight="1" x14ac:dyDescent="0.25"/>
    <row r="878" ht="49.5" customHeight="1" x14ac:dyDescent="0.25"/>
    <row r="879" ht="49.5" customHeight="1" x14ac:dyDescent="0.25"/>
    <row r="880" ht="49.5" customHeight="1" x14ac:dyDescent="0.25"/>
    <row r="881" ht="49.5" customHeight="1" x14ac:dyDescent="0.25"/>
    <row r="882" ht="49.5" customHeight="1" x14ac:dyDescent="0.25"/>
    <row r="883" ht="49.5" customHeight="1" x14ac:dyDescent="0.25"/>
    <row r="884" ht="49.5" customHeight="1" x14ac:dyDescent="0.25"/>
    <row r="885" ht="49.5" customHeight="1" x14ac:dyDescent="0.25"/>
    <row r="886" ht="49.5" customHeight="1" x14ac:dyDescent="0.25"/>
    <row r="887" ht="49.5" customHeight="1" x14ac:dyDescent="0.25"/>
    <row r="888" ht="49.5" customHeight="1" x14ac:dyDescent="0.25"/>
    <row r="889" ht="49.5" customHeight="1" x14ac:dyDescent="0.25"/>
    <row r="890" ht="49.5" customHeight="1" x14ac:dyDescent="0.25"/>
    <row r="891" ht="49.5" customHeight="1" x14ac:dyDescent="0.25"/>
    <row r="892" ht="49.5" customHeight="1" x14ac:dyDescent="0.25"/>
    <row r="893" ht="49.5" customHeight="1" x14ac:dyDescent="0.25"/>
    <row r="894" ht="49.5" customHeight="1" x14ac:dyDescent="0.25"/>
    <row r="895" ht="49.5" customHeight="1" x14ac:dyDescent="0.25"/>
    <row r="896" ht="49.5" customHeight="1" x14ac:dyDescent="0.25"/>
    <row r="897" ht="49.5" customHeight="1" x14ac:dyDescent="0.25"/>
    <row r="898" ht="49.5" customHeight="1" x14ac:dyDescent="0.25"/>
    <row r="899" ht="49.5" customHeight="1" x14ac:dyDescent="0.25"/>
    <row r="900" ht="49.5" customHeight="1" x14ac:dyDescent="0.25"/>
    <row r="901" ht="49.5" customHeight="1" x14ac:dyDescent="0.25"/>
    <row r="902" ht="49.5" customHeight="1" x14ac:dyDescent="0.25"/>
    <row r="903" ht="49.5" customHeight="1" x14ac:dyDescent="0.25"/>
    <row r="904" ht="49.5" customHeight="1" x14ac:dyDescent="0.25"/>
    <row r="905" ht="49.5" customHeight="1" x14ac:dyDescent="0.25"/>
    <row r="906" ht="49.5" customHeight="1" x14ac:dyDescent="0.25"/>
    <row r="907" ht="49.5" customHeight="1" x14ac:dyDescent="0.25"/>
    <row r="908" ht="49.5" customHeight="1" x14ac:dyDescent="0.25"/>
    <row r="909" ht="49.5" customHeight="1" x14ac:dyDescent="0.25"/>
    <row r="910" ht="49.5" customHeight="1" x14ac:dyDescent="0.25"/>
    <row r="911" ht="49.5" customHeight="1" x14ac:dyDescent="0.25"/>
    <row r="912" ht="49.5" customHeight="1" x14ac:dyDescent="0.25"/>
    <row r="913" ht="49.5" customHeight="1" x14ac:dyDescent="0.25"/>
    <row r="914" ht="49.5" customHeight="1" x14ac:dyDescent="0.25"/>
    <row r="915" ht="49.5" customHeight="1" x14ac:dyDescent="0.25"/>
    <row r="916" ht="49.5" customHeight="1" x14ac:dyDescent="0.25"/>
    <row r="917" ht="49.5" customHeight="1" x14ac:dyDescent="0.25"/>
    <row r="918" ht="49.5" customHeight="1" x14ac:dyDescent="0.25"/>
    <row r="919" ht="49.5" customHeight="1" x14ac:dyDescent="0.25"/>
    <row r="920" ht="49.5" customHeight="1" x14ac:dyDescent="0.25"/>
    <row r="921" ht="49.5" customHeight="1" x14ac:dyDescent="0.25"/>
    <row r="922" ht="49.5" customHeight="1" x14ac:dyDescent="0.25"/>
    <row r="923" ht="49.5" customHeight="1" x14ac:dyDescent="0.25"/>
    <row r="924" ht="49.5" customHeight="1" x14ac:dyDescent="0.25"/>
    <row r="925" ht="49.5" customHeight="1" x14ac:dyDescent="0.25"/>
    <row r="926" ht="49.5" customHeight="1" x14ac:dyDescent="0.25"/>
    <row r="927" ht="49.5" customHeight="1" x14ac:dyDescent="0.25"/>
    <row r="928" ht="49.5" customHeight="1" x14ac:dyDescent="0.25"/>
    <row r="929" ht="49.5" customHeight="1" x14ac:dyDescent="0.25"/>
    <row r="930" ht="49.5" customHeight="1" x14ac:dyDescent="0.25"/>
    <row r="931" ht="49.5" customHeight="1" x14ac:dyDescent="0.25"/>
    <row r="932" ht="49.5" customHeight="1" x14ac:dyDescent="0.25"/>
    <row r="933" ht="49.5" customHeight="1" x14ac:dyDescent="0.25"/>
    <row r="934" ht="49.5" customHeight="1" x14ac:dyDescent="0.25"/>
    <row r="935" ht="49.5" customHeight="1" x14ac:dyDescent="0.25"/>
    <row r="936" ht="49.5" customHeight="1" x14ac:dyDescent="0.25"/>
    <row r="937" ht="49.5" customHeight="1" x14ac:dyDescent="0.25"/>
    <row r="938" ht="49.5" customHeight="1" x14ac:dyDescent="0.25"/>
    <row r="939" ht="49.5" customHeight="1" x14ac:dyDescent="0.25"/>
    <row r="940" ht="49.5" customHeight="1" x14ac:dyDescent="0.25"/>
    <row r="941" ht="49.5" customHeight="1" x14ac:dyDescent="0.25"/>
    <row r="942" ht="49.5" customHeight="1" x14ac:dyDescent="0.25"/>
    <row r="943" ht="49.5" customHeight="1" x14ac:dyDescent="0.25"/>
    <row r="944" ht="49.5" customHeight="1" x14ac:dyDescent="0.25"/>
    <row r="945" ht="49.5" customHeight="1" x14ac:dyDescent="0.25"/>
    <row r="946" ht="49.5" customHeight="1" x14ac:dyDescent="0.25"/>
    <row r="947" ht="49.5" customHeight="1" x14ac:dyDescent="0.25"/>
    <row r="948" ht="49.5" customHeight="1" x14ac:dyDescent="0.25"/>
    <row r="949" ht="49.5" customHeight="1" x14ac:dyDescent="0.25"/>
    <row r="950" ht="49.5" customHeight="1" x14ac:dyDescent="0.25"/>
    <row r="951" ht="49.5" customHeight="1" x14ac:dyDescent="0.25"/>
    <row r="952" ht="49.5" customHeight="1" x14ac:dyDescent="0.25"/>
    <row r="953" ht="49.5" customHeight="1" x14ac:dyDescent="0.25"/>
    <row r="954" ht="49.5" customHeight="1" x14ac:dyDescent="0.25"/>
    <row r="955" ht="49.5" customHeight="1" x14ac:dyDescent="0.25"/>
    <row r="956" ht="49.5" customHeight="1" x14ac:dyDescent="0.25"/>
    <row r="957" ht="49.5" customHeight="1" x14ac:dyDescent="0.25"/>
    <row r="958" ht="49.5" customHeight="1" x14ac:dyDescent="0.25"/>
    <row r="959" ht="49.5" customHeight="1" x14ac:dyDescent="0.25"/>
    <row r="960" ht="49.5" customHeight="1" x14ac:dyDescent="0.25"/>
    <row r="961" ht="49.5" customHeight="1" x14ac:dyDescent="0.25"/>
    <row r="962" ht="49.5" customHeight="1" x14ac:dyDescent="0.25"/>
    <row r="963" ht="49.5" customHeight="1" x14ac:dyDescent="0.25"/>
    <row r="964" ht="49.5" customHeight="1" x14ac:dyDescent="0.25"/>
    <row r="965" ht="49.5" customHeight="1" x14ac:dyDescent="0.25"/>
    <row r="966" ht="49.5" customHeight="1" x14ac:dyDescent="0.25"/>
    <row r="967" ht="49.5" customHeight="1" x14ac:dyDescent="0.25"/>
    <row r="968" ht="49.5" customHeight="1" x14ac:dyDescent="0.25"/>
    <row r="969" ht="49.5" customHeight="1" x14ac:dyDescent="0.25"/>
    <row r="970" ht="49.5" customHeight="1" x14ac:dyDescent="0.25"/>
    <row r="971" ht="49.5" customHeight="1" x14ac:dyDescent="0.25"/>
    <row r="972" ht="49.5" customHeight="1" x14ac:dyDescent="0.25"/>
    <row r="973" ht="49.5" customHeight="1" x14ac:dyDescent="0.25"/>
    <row r="974" ht="49.5" customHeight="1" x14ac:dyDescent="0.25"/>
    <row r="975" ht="49.5" customHeight="1" x14ac:dyDescent="0.25"/>
    <row r="976" ht="49.5" customHeight="1" x14ac:dyDescent="0.25"/>
    <row r="977" ht="49.5" customHeight="1" x14ac:dyDescent="0.25"/>
    <row r="978" ht="49.5" customHeight="1" x14ac:dyDescent="0.25"/>
    <row r="979" ht="49.5" customHeight="1" x14ac:dyDescent="0.25"/>
    <row r="980" ht="49.5" customHeight="1" x14ac:dyDescent="0.25"/>
    <row r="981" ht="49.5" customHeight="1" x14ac:dyDescent="0.25"/>
    <row r="982" ht="49.5" customHeight="1" x14ac:dyDescent="0.25"/>
    <row r="983" ht="49.5" customHeight="1" x14ac:dyDescent="0.25"/>
    <row r="984" ht="49.5" customHeight="1" x14ac:dyDescent="0.25"/>
    <row r="985" ht="49.5" customHeight="1" x14ac:dyDescent="0.25"/>
    <row r="986" ht="49.5" customHeight="1" x14ac:dyDescent="0.25"/>
    <row r="987" ht="49.5" customHeight="1" x14ac:dyDescent="0.25"/>
    <row r="988" ht="49.5" customHeight="1" x14ac:dyDescent="0.25"/>
    <row r="989" ht="49.5" customHeight="1" x14ac:dyDescent="0.25"/>
    <row r="990" ht="49.5" customHeight="1" x14ac:dyDescent="0.25"/>
    <row r="991" ht="49.5" customHeight="1" x14ac:dyDescent="0.25"/>
    <row r="992" ht="49.5" customHeight="1" x14ac:dyDescent="0.25"/>
    <row r="993" ht="49.5" customHeight="1" x14ac:dyDescent="0.25"/>
    <row r="994" ht="49.5" customHeight="1" x14ac:dyDescent="0.25"/>
    <row r="995" ht="49.5" customHeight="1" x14ac:dyDescent="0.25"/>
    <row r="996" ht="49.5" customHeight="1" x14ac:dyDescent="0.25"/>
    <row r="997" ht="49.5" customHeight="1" x14ac:dyDescent="0.25"/>
    <row r="998" ht="49.5" customHeight="1" x14ac:dyDescent="0.25"/>
    <row r="999" ht="49.5" customHeight="1" x14ac:dyDescent="0.25"/>
    <row r="1000" ht="49.5" customHeight="1" x14ac:dyDescent="0.25"/>
    <row r="1001" ht="49.5" customHeight="1" x14ac:dyDescent="0.25"/>
    <row r="1002" ht="49.5" customHeight="1" x14ac:dyDescent="0.25"/>
    <row r="1003" ht="49.5" customHeight="1" x14ac:dyDescent="0.25"/>
    <row r="1004" ht="49.5" customHeight="1" x14ac:dyDescent="0.25"/>
    <row r="1005" ht="49.5" customHeight="1" x14ac:dyDescent="0.25"/>
    <row r="1006" ht="49.5" customHeight="1" x14ac:dyDescent="0.25"/>
    <row r="1007" ht="49.5" customHeight="1" x14ac:dyDescent="0.25"/>
    <row r="1008" ht="49.5" customHeight="1" x14ac:dyDescent="0.25"/>
    <row r="1009" ht="49.5" customHeight="1" x14ac:dyDescent="0.25"/>
    <row r="1010" ht="49.5" customHeight="1" x14ac:dyDescent="0.25"/>
    <row r="1011" ht="49.5" customHeight="1" x14ac:dyDescent="0.25"/>
    <row r="1012" ht="49.5" customHeight="1" x14ac:dyDescent="0.25"/>
    <row r="1013" ht="49.5" customHeight="1" x14ac:dyDescent="0.25"/>
    <row r="1014" ht="49.5" customHeight="1" x14ac:dyDescent="0.25"/>
    <row r="1015" ht="49.5" customHeight="1" x14ac:dyDescent="0.25"/>
    <row r="1016" ht="49.5" customHeight="1" x14ac:dyDescent="0.25"/>
    <row r="1017" ht="49.5" customHeight="1" x14ac:dyDescent="0.25"/>
    <row r="1018" ht="49.5" customHeight="1" x14ac:dyDescent="0.25"/>
    <row r="1019" ht="49.5" customHeight="1" x14ac:dyDescent="0.25"/>
    <row r="1020" ht="49.5" customHeight="1" x14ac:dyDescent="0.25"/>
    <row r="1021" ht="49.5" customHeight="1" x14ac:dyDescent="0.25"/>
    <row r="1022" ht="49.5" customHeight="1" x14ac:dyDescent="0.25"/>
    <row r="1023" ht="49.5" customHeight="1" x14ac:dyDescent="0.25"/>
    <row r="1024" ht="49.5" customHeight="1" x14ac:dyDescent="0.25"/>
    <row r="1025" ht="49.5" customHeight="1" x14ac:dyDescent="0.25"/>
    <row r="1026" ht="49.5" customHeight="1" x14ac:dyDescent="0.25"/>
    <row r="1027" ht="49.5" customHeight="1" x14ac:dyDescent="0.25"/>
    <row r="1028" ht="49.5" customHeight="1" x14ac:dyDescent="0.25"/>
    <row r="1029" ht="49.5" customHeight="1" x14ac:dyDescent="0.25"/>
    <row r="1030" ht="49.5" customHeight="1" x14ac:dyDescent="0.25"/>
    <row r="1031" ht="49.5" customHeight="1" x14ac:dyDescent="0.25"/>
    <row r="1032" ht="49.5" customHeight="1" x14ac:dyDescent="0.25"/>
    <row r="1033" ht="49.5" customHeight="1" x14ac:dyDescent="0.25"/>
    <row r="1034" ht="49.5" customHeight="1" x14ac:dyDescent="0.25"/>
    <row r="1035" ht="49.5" customHeight="1" x14ac:dyDescent="0.25"/>
    <row r="1036" ht="49.5" customHeight="1" x14ac:dyDescent="0.25"/>
    <row r="1037" ht="49.5" customHeight="1" x14ac:dyDescent="0.25"/>
    <row r="1038" ht="49.5" customHeight="1" x14ac:dyDescent="0.25"/>
    <row r="1039" ht="49.5" customHeight="1" x14ac:dyDescent="0.25"/>
    <row r="1040" ht="49.5" customHeight="1" x14ac:dyDescent="0.25"/>
    <row r="1041" ht="49.5" customHeight="1" x14ac:dyDescent="0.25"/>
    <row r="1042" ht="49.5" customHeight="1" x14ac:dyDescent="0.25"/>
    <row r="1043" ht="49.5" customHeight="1" x14ac:dyDescent="0.25"/>
    <row r="1044" ht="49.5" customHeight="1" x14ac:dyDescent="0.25"/>
    <row r="1045" ht="49.5" customHeight="1" x14ac:dyDescent="0.25"/>
    <row r="1046" ht="49.5" customHeight="1" x14ac:dyDescent="0.25"/>
    <row r="1047" ht="49.5" customHeight="1" x14ac:dyDescent="0.25"/>
    <row r="1048" ht="49.5" customHeight="1" x14ac:dyDescent="0.25"/>
    <row r="1049" ht="49.5" customHeight="1" x14ac:dyDescent="0.25"/>
    <row r="1050" ht="49.5" customHeight="1" x14ac:dyDescent="0.25"/>
    <row r="1051" ht="49.5" customHeight="1" x14ac:dyDescent="0.25"/>
    <row r="1052" ht="49.5" customHeight="1" x14ac:dyDescent="0.25"/>
    <row r="1053" ht="49.5" customHeight="1" x14ac:dyDescent="0.25"/>
    <row r="1054" ht="49.5" customHeight="1" x14ac:dyDescent="0.25"/>
    <row r="1055" ht="49.5" customHeight="1" x14ac:dyDescent="0.25"/>
    <row r="1056" ht="49.5" customHeight="1" x14ac:dyDescent="0.25"/>
    <row r="1057" ht="49.5" customHeight="1" x14ac:dyDescent="0.25"/>
    <row r="1058" ht="49.5" customHeight="1" x14ac:dyDescent="0.25"/>
    <row r="1059" ht="49.5" customHeight="1" x14ac:dyDescent="0.25"/>
    <row r="1060" ht="49.5" customHeight="1" x14ac:dyDescent="0.25"/>
    <row r="1061" ht="49.5" customHeight="1" x14ac:dyDescent="0.25"/>
    <row r="1062" ht="49.5" customHeight="1" x14ac:dyDescent="0.25"/>
    <row r="1063" ht="49.5" customHeight="1" x14ac:dyDescent="0.25"/>
    <row r="1064" ht="49.5" customHeight="1" x14ac:dyDescent="0.25"/>
    <row r="1065" ht="49.5" customHeight="1" x14ac:dyDescent="0.25"/>
    <row r="1066" ht="49.5" customHeight="1" x14ac:dyDescent="0.25"/>
    <row r="1067" ht="49.5" customHeight="1" x14ac:dyDescent="0.25"/>
    <row r="1068" ht="49.5" customHeight="1" x14ac:dyDescent="0.25"/>
    <row r="1069" ht="49.5" customHeight="1" x14ac:dyDescent="0.25"/>
    <row r="1070" ht="49.5" customHeight="1" x14ac:dyDescent="0.25"/>
    <row r="1071" ht="49.5" customHeight="1" x14ac:dyDescent="0.25"/>
    <row r="1072" ht="49.5" customHeight="1" x14ac:dyDescent="0.25"/>
    <row r="1073" ht="49.5" customHeight="1" x14ac:dyDescent="0.25"/>
    <row r="1074" ht="49.5" customHeight="1" x14ac:dyDescent="0.25"/>
    <row r="1075" ht="49.5" customHeight="1" x14ac:dyDescent="0.25"/>
    <row r="1076" ht="49.5" customHeight="1" x14ac:dyDescent="0.25"/>
    <row r="1077" ht="49.5" customHeight="1" x14ac:dyDescent="0.25"/>
    <row r="1078" ht="49.5" customHeight="1" x14ac:dyDescent="0.25"/>
    <row r="1079" ht="49.5" customHeight="1" x14ac:dyDescent="0.25"/>
    <row r="1080" ht="49.5" customHeight="1" x14ac:dyDescent="0.25"/>
    <row r="1081" ht="49.5" customHeight="1" x14ac:dyDescent="0.25"/>
    <row r="1082" ht="49.5" customHeight="1" x14ac:dyDescent="0.25"/>
    <row r="1083" ht="49.5" customHeight="1" x14ac:dyDescent="0.25"/>
    <row r="1084" ht="49.5" customHeight="1" x14ac:dyDescent="0.25"/>
    <row r="1085" ht="49.5" customHeight="1" x14ac:dyDescent="0.25"/>
    <row r="1086" ht="49.5" customHeight="1" x14ac:dyDescent="0.25"/>
    <row r="1087" ht="49.5" customHeight="1" x14ac:dyDescent="0.25"/>
    <row r="1088" ht="49.5" customHeight="1" x14ac:dyDescent="0.25"/>
    <row r="1089" ht="49.5" customHeight="1" x14ac:dyDescent="0.25"/>
    <row r="1090" ht="49.5" customHeight="1" x14ac:dyDescent="0.25"/>
    <row r="1091" ht="49.5" customHeight="1" x14ac:dyDescent="0.25"/>
    <row r="1092" ht="49.5" customHeight="1" x14ac:dyDescent="0.25"/>
    <row r="1093" ht="49.5" customHeight="1" x14ac:dyDescent="0.25"/>
    <row r="1094" ht="49.5" customHeight="1" x14ac:dyDescent="0.25"/>
    <row r="1095" ht="49.5" customHeight="1" x14ac:dyDescent="0.25"/>
    <row r="1096" ht="49.5" customHeight="1" x14ac:dyDescent="0.25"/>
    <row r="1097" ht="49.5" customHeight="1" x14ac:dyDescent="0.25"/>
    <row r="1098" ht="49.5" customHeight="1" x14ac:dyDescent="0.25"/>
    <row r="1099" ht="49.5" customHeight="1" x14ac:dyDescent="0.25"/>
    <row r="1100" ht="49.5" customHeight="1" x14ac:dyDescent="0.25"/>
    <row r="1101" ht="49.5" customHeight="1" x14ac:dyDescent="0.25"/>
    <row r="1102" ht="49.5" customHeight="1" x14ac:dyDescent="0.25"/>
    <row r="1103" ht="49.5" customHeight="1" x14ac:dyDescent="0.25"/>
    <row r="1104" ht="49.5" customHeight="1" x14ac:dyDescent="0.25"/>
    <row r="1105" ht="49.5" customHeight="1" x14ac:dyDescent="0.25"/>
    <row r="1106" ht="49.5" customHeight="1" x14ac:dyDescent="0.25"/>
    <row r="1107" ht="49.5" customHeight="1" x14ac:dyDescent="0.25"/>
    <row r="1108" ht="49.5" customHeight="1" x14ac:dyDescent="0.25"/>
    <row r="1109" ht="49.5" customHeight="1" x14ac:dyDescent="0.25"/>
    <row r="1110" ht="49.5" customHeight="1" x14ac:dyDescent="0.25"/>
    <row r="1111" ht="49.5" customHeight="1" x14ac:dyDescent="0.25"/>
    <row r="1112" ht="49.5" customHeight="1" x14ac:dyDescent="0.25"/>
    <row r="1113" ht="49.5" customHeight="1" x14ac:dyDescent="0.25"/>
    <row r="1114" ht="49.5" customHeight="1" x14ac:dyDescent="0.25"/>
    <row r="1115" ht="49.5" customHeight="1" x14ac:dyDescent="0.25"/>
    <row r="1116" ht="49.5" customHeight="1" x14ac:dyDescent="0.25"/>
    <row r="1117" ht="49.5" customHeight="1" x14ac:dyDescent="0.25"/>
    <row r="1118" ht="49.5" customHeight="1" x14ac:dyDescent="0.25"/>
    <row r="1119" ht="49.5" customHeight="1" x14ac:dyDescent="0.25"/>
    <row r="1120" ht="49.5" customHeight="1" x14ac:dyDescent="0.25"/>
    <row r="1121" ht="49.5" customHeight="1" x14ac:dyDescent="0.25"/>
    <row r="1122" ht="49.5" customHeight="1" x14ac:dyDescent="0.25"/>
    <row r="1123" ht="49.5" customHeight="1" x14ac:dyDescent="0.25"/>
    <row r="1124" ht="49.5" customHeight="1" x14ac:dyDescent="0.25"/>
    <row r="1125" ht="49.5" customHeight="1" x14ac:dyDescent="0.25"/>
    <row r="1126" ht="49.5" customHeight="1" x14ac:dyDescent="0.25"/>
    <row r="1127" ht="49.5" customHeight="1" x14ac:dyDescent="0.25"/>
    <row r="1128" ht="49.5" customHeight="1" x14ac:dyDescent="0.25"/>
    <row r="1129" ht="49.5" customHeight="1" x14ac:dyDescent="0.25"/>
    <row r="1130" ht="49.5" customHeight="1" x14ac:dyDescent="0.25"/>
    <row r="1131" ht="49.5" customHeight="1" x14ac:dyDescent="0.25"/>
    <row r="1132" ht="49.5" customHeight="1" x14ac:dyDescent="0.25"/>
    <row r="1133" ht="49.5" customHeight="1" x14ac:dyDescent="0.25"/>
    <row r="1134" ht="49.5" customHeight="1" x14ac:dyDescent="0.25"/>
    <row r="1135" ht="49.5" customHeight="1" x14ac:dyDescent="0.25"/>
    <row r="1136" ht="49.5" customHeight="1" x14ac:dyDescent="0.25"/>
    <row r="1137" ht="49.5" customHeight="1" x14ac:dyDescent="0.25"/>
    <row r="1138" ht="49.5" customHeight="1" x14ac:dyDescent="0.25"/>
    <row r="1139" ht="49.5" customHeight="1" x14ac:dyDescent="0.25"/>
    <row r="1140" ht="49.5" customHeight="1" x14ac:dyDescent="0.25"/>
    <row r="1141" ht="49.5" customHeight="1" x14ac:dyDescent="0.25"/>
    <row r="1142" ht="49.5" customHeight="1" x14ac:dyDescent="0.25"/>
    <row r="1143" ht="49.5" customHeight="1" x14ac:dyDescent="0.25"/>
    <row r="1144" ht="49.5" customHeight="1" x14ac:dyDescent="0.25"/>
    <row r="1145" ht="49.5" customHeight="1" x14ac:dyDescent="0.25"/>
    <row r="1146" ht="49.5" customHeight="1" x14ac:dyDescent="0.25"/>
    <row r="1147" ht="49.5" customHeight="1" x14ac:dyDescent="0.25"/>
    <row r="1148" ht="49.5" customHeight="1" x14ac:dyDescent="0.25"/>
    <row r="1149" ht="49.5" customHeight="1" x14ac:dyDescent="0.25"/>
    <row r="1150" ht="49.5" customHeight="1" x14ac:dyDescent="0.25"/>
    <row r="1151" ht="49.5" customHeight="1" x14ac:dyDescent="0.25"/>
    <row r="1152" ht="49.5" customHeight="1" x14ac:dyDescent="0.25"/>
    <row r="1153" ht="49.5" customHeight="1" x14ac:dyDescent="0.25"/>
    <row r="1154" ht="49.5" customHeight="1" x14ac:dyDescent="0.25"/>
    <row r="1155" ht="49.5" customHeight="1" x14ac:dyDescent="0.25"/>
    <row r="1156" ht="49.5" customHeight="1" x14ac:dyDescent="0.25"/>
    <row r="1157" ht="49.5" customHeight="1" x14ac:dyDescent="0.25"/>
    <row r="1158" ht="49.5" customHeight="1" x14ac:dyDescent="0.25"/>
    <row r="1159" ht="49.5" customHeight="1" x14ac:dyDescent="0.25"/>
    <row r="1160" ht="49.5" customHeight="1" x14ac:dyDescent="0.25"/>
    <row r="1161" ht="49.5" customHeight="1" x14ac:dyDescent="0.25"/>
    <row r="1162" ht="49.5" customHeight="1" x14ac:dyDescent="0.25"/>
    <row r="1163" ht="49.5" customHeight="1" x14ac:dyDescent="0.25"/>
    <row r="1164" ht="49.5" customHeight="1" x14ac:dyDescent="0.25"/>
    <row r="1165" ht="49.5" customHeight="1" x14ac:dyDescent="0.25"/>
    <row r="1166" ht="49.5" customHeight="1" x14ac:dyDescent="0.25"/>
    <row r="1167" ht="49.5" customHeight="1" x14ac:dyDescent="0.25"/>
    <row r="1168" ht="49.5" customHeight="1" x14ac:dyDescent="0.25"/>
    <row r="1169" ht="49.5" customHeight="1" x14ac:dyDescent="0.25"/>
    <row r="1170" ht="49.5" customHeight="1" x14ac:dyDescent="0.25"/>
    <row r="1171" ht="49.5" customHeight="1" x14ac:dyDescent="0.25"/>
    <row r="1172" ht="49.5" customHeight="1" x14ac:dyDescent="0.25"/>
    <row r="1173" ht="49.5" customHeight="1" x14ac:dyDescent="0.25"/>
    <row r="1174" ht="49.5" customHeight="1" x14ac:dyDescent="0.25"/>
    <row r="1175" ht="49.5" customHeight="1" x14ac:dyDescent="0.25"/>
    <row r="1176" ht="49.5" customHeight="1" x14ac:dyDescent="0.25"/>
    <row r="1177" ht="49.5" customHeight="1" x14ac:dyDescent="0.25"/>
    <row r="1178" ht="49.5" customHeight="1" x14ac:dyDescent="0.25"/>
    <row r="1179" ht="49.5" customHeight="1" x14ac:dyDescent="0.25"/>
    <row r="1180" ht="49.5" customHeight="1" x14ac:dyDescent="0.25"/>
    <row r="1181" ht="49.5" customHeight="1" x14ac:dyDescent="0.25"/>
    <row r="1182" ht="49.5" customHeight="1" x14ac:dyDescent="0.25"/>
    <row r="1183" ht="49.5" customHeight="1" x14ac:dyDescent="0.25"/>
    <row r="1184" ht="49.5" customHeight="1" x14ac:dyDescent="0.25"/>
    <row r="1185" ht="49.5" customHeight="1" x14ac:dyDescent="0.25"/>
    <row r="1186" ht="49.5" customHeight="1" x14ac:dyDescent="0.25"/>
    <row r="1187" ht="49.5" customHeight="1" x14ac:dyDescent="0.25"/>
    <row r="1188" ht="49.5" customHeight="1" x14ac:dyDescent="0.25"/>
    <row r="1189" ht="49.5" customHeight="1" x14ac:dyDescent="0.25"/>
    <row r="1190" ht="49.5" customHeight="1" x14ac:dyDescent="0.25"/>
    <row r="1191" ht="49.5" customHeight="1" x14ac:dyDescent="0.25"/>
    <row r="1192" ht="49.5" customHeight="1" x14ac:dyDescent="0.25"/>
    <row r="1193" ht="49.5" customHeight="1" x14ac:dyDescent="0.25"/>
    <row r="1194" ht="49.5" customHeight="1" x14ac:dyDescent="0.25"/>
    <row r="1195" ht="49.5" customHeight="1" x14ac:dyDescent="0.25"/>
    <row r="1196" ht="49.5" customHeight="1" x14ac:dyDescent="0.25"/>
    <row r="1197" ht="49.5" customHeight="1" x14ac:dyDescent="0.25"/>
    <row r="1198" ht="49.5" customHeight="1" x14ac:dyDescent="0.25"/>
    <row r="1199" ht="49.5" customHeight="1" x14ac:dyDescent="0.25"/>
    <row r="1200" ht="49.5" customHeight="1" x14ac:dyDescent="0.25"/>
    <row r="1201" ht="49.5" customHeight="1" x14ac:dyDescent="0.25"/>
    <row r="1202" ht="49.5" customHeight="1" x14ac:dyDescent="0.25"/>
    <row r="1203" ht="49.5" customHeight="1" x14ac:dyDescent="0.25"/>
    <row r="1204" ht="49.5" customHeight="1" x14ac:dyDescent="0.25"/>
    <row r="1205" ht="49.5" customHeight="1" x14ac:dyDescent="0.25"/>
    <row r="1206" ht="49.5" customHeight="1" x14ac:dyDescent="0.25"/>
    <row r="1207" ht="49.5" customHeight="1" x14ac:dyDescent="0.25"/>
    <row r="1208" ht="49.5" customHeight="1" x14ac:dyDescent="0.25"/>
    <row r="1209" ht="49.5" customHeight="1" x14ac:dyDescent="0.25"/>
    <row r="1210" ht="49.5" customHeight="1" x14ac:dyDescent="0.25"/>
    <row r="1211" ht="49.5" customHeight="1" x14ac:dyDescent="0.25"/>
    <row r="1212" ht="49.5" customHeight="1" x14ac:dyDescent="0.25"/>
    <row r="1213" ht="49.5" customHeight="1" x14ac:dyDescent="0.25"/>
    <row r="1214" ht="49.5" customHeight="1" x14ac:dyDescent="0.25"/>
    <row r="1215" ht="49.5" customHeight="1" x14ac:dyDescent="0.25"/>
    <row r="1216" ht="49.5" customHeight="1" x14ac:dyDescent="0.25"/>
    <row r="1217" ht="49.5" customHeight="1" x14ac:dyDescent="0.25"/>
    <row r="1218" ht="49.5" customHeight="1" x14ac:dyDescent="0.25"/>
    <row r="1219" ht="49.5" customHeight="1" x14ac:dyDescent="0.25"/>
    <row r="1220" ht="49.5" customHeight="1" x14ac:dyDescent="0.25"/>
    <row r="1221" ht="49.5" customHeight="1" x14ac:dyDescent="0.25"/>
    <row r="1222" ht="49.5" customHeight="1" x14ac:dyDescent="0.25"/>
    <row r="1223" ht="49.5" customHeight="1" x14ac:dyDescent="0.25"/>
    <row r="1224" ht="49.5" customHeight="1" x14ac:dyDescent="0.25"/>
    <row r="1225" ht="49.5" customHeight="1" x14ac:dyDescent="0.25"/>
    <row r="1226" ht="49.5" customHeight="1" x14ac:dyDescent="0.25"/>
    <row r="1227" ht="49.5" customHeight="1" x14ac:dyDescent="0.25"/>
    <row r="1228" ht="49.5" customHeight="1" x14ac:dyDescent="0.25"/>
    <row r="1229" ht="49.5" customHeight="1" x14ac:dyDescent="0.25"/>
    <row r="1230" ht="49.5" customHeight="1" x14ac:dyDescent="0.25"/>
    <row r="1231" ht="49.5" customHeight="1" x14ac:dyDescent="0.25"/>
    <row r="1232" ht="49.5" customHeight="1" x14ac:dyDescent="0.25"/>
    <row r="1233" ht="49.5" customHeight="1" x14ac:dyDescent="0.25"/>
    <row r="1234" ht="49.5" customHeight="1" x14ac:dyDescent="0.25"/>
    <row r="1235" ht="49.5" customHeight="1" x14ac:dyDescent="0.25"/>
    <row r="1236" ht="49.5" customHeight="1" x14ac:dyDescent="0.25"/>
    <row r="1237" ht="49.5" customHeight="1" x14ac:dyDescent="0.25"/>
    <row r="1238" ht="49.5" customHeight="1" x14ac:dyDescent="0.25"/>
    <row r="1239" ht="49.5" customHeight="1" x14ac:dyDescent="0.25"/>
    <row r="1240" ht="49.5" customHeight="1" x14ac:dyDescent="0.25"/>
    <row r="1241" ht="49.5" customHeight="1" x14ac:dyDescent="0.25"/>
    <row r="1242" ht="49.5" customHeight="1" x14ac:dyDescent="0.25"/>
    <row r="1243" ht="49.5" customHeight="1" x14ac:dyDescent="0.25"/>
    <row r="1244" ht="49.5" customHeight="1" x14ac:dyDescent="0.25"/>
    <row r="1245" ht="49.5" customHeight="1" x14ac:dyDescent="0.25"/>
    <row r="1246" ht="49.5" customHeight="1" x14ac:dyDescent="0.25"/>
    <row r="1247" ht="49.5" customHeight="1" x14ac:dyDescent="0.25"/>
    <row r="1248" ht="49.5" customHeight="1" x14ac:dyDescent="0.25"/>
    <row r="1249" ht="49.5" customHeight="1" x14ac:dyDescent="0.25"/>
    <row r="1250" ht="49.5" customHeight="1" x14ac:dyDescent="0.25"/>
    <row r="1251" ht="49.5" customHeight="1" x14ac:dyDescent="0.25"/>
    <row r="1252" ht="49.5" customHeight="1" x14ac:dyDescent="0.25"/>
    <row r="1253" ht="49.5" customHeight="1" x14ac:dyDescent="0.25"/>
    <row r="1254" ht="49.5" customHeight="1" x14ac:dyDescent="0.25"/>
    <row r="1255" ht="49.5" customHeight="1" x14ac:dyDescent="0.25"/>
    <row r="1256" ht="49.5" customHeight="1" x14ac:dyDescent="0.25"/>
    <row r="1257" ht="49.5" customHeight="1" x14ac:dyDescent="0.25"/>
    <row r="1258" ht="49.5" customHeight="1" x14ac:dyDescent="0.25"/>
    <row r="1259" ht="49.5" customHeight="1" x14ac:dyDescent="0.25"/>
    <row r="1260" ht="49.5" customHeight="1" x14ac:dyDescent="0.25"/>
    <row r="1261" ht="49.5" customHeight="1" x14ac:dyDescent="0.25"/>
    <row r="1262" ht="49.5" customHeight="1" x14ac:dyDescent="0.25"/>
    <row r="1263" ht="49.5" customHeight="1" x14ac:dyDescent="0.25"/>
    <row r="1264" ht="49.5" customHeight="1" x14ac:dyDescent="0.25"/>
    <row r="1265" ht="49.5" customHeight="1" x14ac:dyDescent="0.25"/>
    <row r="1266" ht="49.5" customHeight="1" x14ac:dyDescent="0.25"/>
    <row r="1267" ht="49.5" customHeight="1" x14ac:dyDescent="0.25"/>
    <row r="1268" ht="49.5" customHeight="1" x14ac:dyDescent="0.25"/>
    <row r="1269" ht="49.5" customHeight="1" x14ac:dyDescent="0.25"/>
    <row r="1270" ht="49.5" customHeight="1" x14ac:dyDescent="0.25"/>
    <row r="1271" ht="49.5" customHeight="1" x14ac:dyDescent="0.25"/>
    <row r="1272" ht="49.5" customHeight="1" x14ac:dyDescent="0.25"/>
    <row r="1273" ht="49.5" customHeight="1" x14ac:dyDescent="0.25"/>
    <row r="1274" ht="49.5" customHeight="1" x14ac:dyDescent="0.25"/>
    <row r="1275" ht="49.5" customHeight="1" x14ac:dyDescent="0.25"/>
    <row r="1276" ht="49.5" customHeight="1" x14ac:dyDescent="0.25"/>
    <row r="1277" ht="49.5" customHeight="1" x14ac:dyDescent="0.25"/>
    <row r="1278" ht="49.5" customHeight="1" x14ac:dyDescent="0.25"/>
    <row r="1279" ht="49.5" customHeight="1" x14ac:dyDescent="0.25"/>
    <row r="1280" ht="49.5" customHeight="1" x14ac:dyDescent="0.25"/>
    <row r="1281" ht="49.5" customHeight="1" x14ac:dyDescent="0.25"/>
    <row r="1282" ht="49.5" customHeight="1" x14ac:dyDescent="0.25"/>
    <row r="1283" ht="49.5" customHeight="1" x14ac:dyDescent="0.25"/>
    <row r="1284" ht="49.5" customHeight="1" x14ac:dyDescent="0.25"/>
    <row r="1285" ht="49.5" customHeight="1" x14ac:dyDescent="0.25"/>
    <row r="1286" ht="49.5" customHeight="1" x14ac:dyDescent="0.25"/>
    <row r="1287" ht="49.5" customHeight="1" x14ac:dyDescent="0.25"/>
    <row r="1288" ht="49.5" customHeight="1" x14ac:dyDescent="0.25"/>
    <row r="1289" ht="49.5" customHeight="1" x14ac:dyDescent="0.25"/>
    <row r="1290" ht="49.5" customHeight="1" x14ac:dyDescent="0.25"/>
    <row r="1291" ht="49.5" customHeight="1" x14ac:dyDescent="0.25"/>
    <row r="1292" ht="49.5" customHeight="1" x14ac:dyDescent="0.25"/>
    <row r="1293" ht="49.5" customHeight="1" x14ac:dyDescent="0.25"/>
    <row r="1294" ht="49.5" customHeight="1" x14ac:dyDescent="0.25"/>
    <row r="1295" ht="49.5" customHeight="1" x14ac:dyDescent="0.25"/>
    <row r="1296" ht="49.5" customHeight="1" x14ac:dyDescent="0.25"/>
    <row r="1297" ht="49.5" customHeight="1" x14ac:dyDescent="0.25"/>
    <row r="1298" ht="49.5" customHeight="1" x14ac:dyDescent="0.25"/>
    <row r="1299" ht="49.5" customHeight="1" x14ac:dyDescent="0.25"/>
    <row r="1300" ht="49.5" customHeight="1" x14ac:dyDescent="0.25"/>
    <row r="1301" ht="49.5" customHeight="1" x14ac:dyDescent="0.25"/>
    <row r="1302" ht="49.5" customHeight="1" x14ac:dyDescent="0.25"/>
    <row r="1303" ht="49.5" customHeight="1" x14ac:dyDescent="0.25"/>
    <row r="1304" ht="49.5" customHeight="1" x14ac:dyDescent="0.25"/>
    <row r="1305" ht="49.5" customHeight="1" x14ac:dyDescent="0.25"/>
    <row r="1306" ht="49.5" customHeight="1" x14ac:dyDescent="0.25"/>
    <row r="1307" ht="49.5" customHeight="1" x14ac:dyDescent="0.25"/>
    <row r="1308" ht="49.5" customHeight="1" x14ac:dyDescent="0.25"/>
    <row r="1309" ht="49.5" customHeight="1" x14ac:dyDescent="0.25"/>
    <row r="1310" ht="49.5" customHeight="1" x14ac:dyDescent="0.25"/>
    <row r="1311" ht="49.5" customHeight="1" x14ac:dyDescent="0.25"/>
    <row r="1312" ht="49.5" customHeight="1" x14ac:dyDescent="0.25"/>
    <row r="1313" ht="49.5" customHeight="1" x14ac:dyDescent="0.25"/>
    <row r="1314" ht="49.5" customHeight="1" x14ac:dyDescent="0.25"/>
    <row r="1315" ht="49.5" customHeight="1" x14ac:dyDescent="0.25"/>
    <row r="1316" ht="49.5" customHeight="1" x14ac:dyDescent="0.25"/>
    <row r="1317" ht="49.5" customHeight="1" x14ac:dyDescent="0.25"/>
    <row r="1318" ht="49.5" customHeight="1" x14ac:dyDescent="0.25"/>
    <row r="1319" ht="49.5" customHeight="1" x14ac:dyDescent="0.25"/>
    <row r="1320" ht="49.5" customHeight="1" x14ac:dyDescent="0.25"/>
    <row r="1321" ht="49.5" customHeight="1" x14ac:dyDescent="0.25"/>
    <row r="1322" ht="49.5" customHeight="1" x14ac:dyDescent="0.25"/>
    <row r="1323" ht="49.5" customHeight="1" x14ac:dyDescent="0.25"/>
    <row r="1324" ht="49.5" customHeight="1" x14ac:dyDescent="0.25"/>
    <row r="1325" ht="49.5" customHeight="1" x14ac:dyDescent="0.25"/>
    <row r="1326" ht="49.5" customHeight="1" x14ac:dyDescent="0.25"/>
    <row r="1327" ht="49.5" customHeight="1" x14ac:dyDescent="0.25"/>
    <row r="1328" ht="49.5" customHeight="1" x14ac:dyDescent="0.25"/>
    <row r="1329" ht="49.5" customHeight="1" x14ac:dyDescent="0.25"/>
    <row r="1330" ht="49.5" customHeight="1" x14ac:dyDescent="0.25"/>
    <row r="1331" ht="49.5" customHeight="1" x14ac:dyDescent="0.25"/>
    <row r="1332" ht="49.5" customHeight="1" x14ac:dyDescent="0.25"/>
    <row r="1333" ht="49.5" customHeight="1" x14ac:dyDescent="0.25"/>
    <row r="1334" ht="49.5" customHeight="1" x14ac:dyDescent="0.25"/>
    <row r="1335" ht="49.5" customHeight="1" x14ac:dyDescent="0.25"/>
    <row r="1336" ht="49.5" customHeight="1" x14ac:dyDescent="0.25"/>
    <row r="1337" ht="49.5" customHeight="1" x14ac:dyDescent="0.25"/>
    <row r="1338" ht="49.5" customHeight="1" x14ac:dyDescent="0.25"/>
    <row r="1339" ht="49.5" customHeight="1" x14ac:dyDescent="0.25"/>
    <row r="1340" ht="49.5" customHeight="1" x14ac:dyDescent="0.25"/>
    <row r="1341" ht="49.5" customHeight="1" x14ac:dyDescent="0.25"/>
    <row r="1342" ht="49.5" customHeight="1" x14ac:dyDescent="0.25"/>
    <row r="1343" ht="49.5" customHeight="1" x14ac:dyDescent="0.25"/>
    <row r="1344" ht="49.5" customHeight="1" x14ac:dyDescent="0.25"/>
    <row r="1345" ht="49.5" customHeight="1" x14ac:dyDescent="0.25"/>
    <row r="1346" ht="49.5" customHeight="1" x14ac:dyDescent="0.25"/>
    <row r="1347" ht="49.5" customHeight="1" x14ac:dyDescent="0.25"/>
    <row r="1348" ht="49.5" customHeight="1" x14ac:dyDescent="0.25"/>
    <row r="1349" ht="49.5" customHeight="1" x14ac:dyDescent="0.25"/>
    <row r="1350" ht="49.5" customHeight="1" x14ac:dyDescent="0.25"/>
    <row r="1351" ht="49.5" customHeight="1" x14ac:dyDescent="0.25"/>
    <row r="1352" ht="49.5" customHeight="1" x14ac:dyDescent="0.25"/>
    <row r="1353" ht="49.5" customHeight="1" x14ac:dyDescent="0.25"/>
    <row r="1354" ht="49.5" customHeight="1" x14ac:dyDescent="0.25"/>
    <row r="1355" ht="49.5" customHeight="1" x14ac:dyDescent="0.25"/>
    <row r="1356" ht="49.5" customHeight="1" x14ac:dyDescent="0.25"/>
    <row r="1357" ht="49.5" customHeight="1" x14ac:dyDescent="0.25"/>
    <row r="1358" ht="49.5" customHeight="1" x14ac:dyDescent="0.25"/>
    <row r="1359" ht="49.5" customHeight="1" x14ac:dyDescent="0.25"/>
    <row r="1360" ht="49.5" customHeight="1" x14ac:dyDescent="0.25"/>
    <row r="1361" ht="49.5" customHeight="1" x14ac:dyDescent="0.25"/>
    <row r="1362" ht="49.5" customHeight="1" x14ac:dyDescent="0.25"/>
    <row r="1363" ht="49.5" customHeight="1" x14ac:dyDescent="0.25"/>
    <row r="1364" ht="49.5" customHeight="1" x14ac:dyDescent="0.25"/>
    <row r="1365" ht="49.5" customHeight="1" x14ac:dyDescent="0.25"/>
    <row r="1366" ht="49.5" customHeight="1" x14ac:dyDescent="0.25"/>
    <row r="1367" ht="49.5" customHeight="1" x14ac:dyDescent="0.25"/>
    <row r="1368" ht="49.5" customHeight="1" x14ac:dyDescent="0.25"/>
    <row r="1369" ht="49.5" customHeight="1" x14ac:dyDescent="0.25"/>
    <row r="1370" ht="49.5" customHeight="1" x14ac:dyDescent="0.25"/>
    <row r="1371" ht="49.5" customHeight="1" x14ac:dyDescent="0.25"/>
    <row r="1372" ht="49.5" customHeight="1" x14ac:dyDescent="0.25"/>
    <row r="1373" ht="49.5" customHeight="1" x14ac:dyDescent="0.25"/>
    <row r="1374" ht="49.5" customHeight="1" x14ac:dyDescent="0.25"/>
    <row r="1375" ht="49.5" customHeight="1" x14ac:dyDescent="0.25"/>
    <row r="1376" ht="49.5" customHeight="1" x14ac:dyDescent="0.25"/>
    <row r="1377" ht="49.5" customHeight="1" x14ac:dyDescent="0.25"/>
    <row r="1378" ht="49.5" customHeight="1" x14ac:dyDescent="0.25"/>
    <row r="1379" ht="49.5" customHeight="1" x14ac:dyDescent="0.25"/>
    <row r="1380" ht="49.5" customHeight="1" x14ac:dyDescent="0.25"/>
    <row r="1381" ht="49.5" customHeight="1" x14ac:dyDescent="0.25"/>
    <row r="1382" ht="49.5" customHeight="1" x14ac:dyDescent="0.25"/>
    <row r="1383" ht="49.5" customHeight="1" x14ac:dyDescent="0.25"/>
    <row r="1384" ht="49.5" customHeight="1" x14ac:dyDescent="0.25"/>
    <row r="1385" ht="49.5" customHeight="1" x14ac:dyDescent="0.25"/>
    <row r="1386" ht="49.5" customHeight="1" x14ac:dyDescent="0.25"/>
    <row r="1387" ht="49.5" customHeight="1" x14ac:dyDescent="0.25"/>
    <row r="1388" ht="49.5" customHeight="1" x14ac:dyDescent="0.25"/>
    <row r="1389" ht="49.5" customHeight="1" x14ac:dyDescent="0.25"/>
    <row r="1390" ht="49.5" customHeight="1" x14ac:dyDescent="0.25"/>
    <row r="1391" ht="49.5" customHeight="1" x14ac:dyDescent="0.25"/>
    <row r="1392" ht="49.5" customHeight="1" x14ac:dyDescent="0.25"/>
    <row r="1393" ht="49.5" customHeight="1" x14ac:dyDescent="0.25"/>
    <row r="1394" ht="49.5" customHeight="1" x14ac:dyDescent="0.25"/>
    <row r="1395" ht="49.5" customHeight="1" x14ac:dyDescent="0.25"/>
    <row r="1396" ht="49.5" customHeight="1" x14ac:dyDescent="0.25"/>
    <row r="1397" ht="49.5" customHeight="1" x14ac:dyDescent="0.25"/>
    <row r="1398" ht="49.5" customHeight="1" x14ac:dyDescent="0.25"/>
    <row r="1399" ht="49.5" customHeight="1" x14ac:dyDescent="0.25"/>
    <row r="1400" ht="49.5" customHeight="1" x14ac:dyDescent="0.25"/>
    <row r="1401" ht="49.5" customHeight="1" x14ac:dyDescent="0.25"/>
    <row r="1402" ht="49.5" customHeight="1" x14ac:dyDescent="0.25"/>
    <row r="1403" ht="49.5" customHeight="1" x14ac:dyDescent="0.25"/>
    <row r="1404" ht="49.5" customHeight="1" x14ac:dyDescent="0.25"/>
    <row r="1405" ht="49.5" customHeight="1" x14ac:dyDescent="0.25"/>
    <row r="1406" ht="49.5" customHeight="1" x14ac:dyDescent="0.25"/>
    <row r="1407" ht="49.5" customHeight="1" x14ac:dyDescent="0.25"/>
    <row r="1408" ht="49.5" customHeight="1" x14ac:dyDescent="0.25"/>
    <row r="1409" ht="49.5" customHeight="1" x14ac:dyDescent="0.25"/>
    <row r="1410" ht="49.5" customHeight="1" x14ac:dyDescent="0.25"/>
    <row r="1411" ht="49.5" customHeight="1" x14ac:dyDescent="0.25"/>
    <row r="1412" ht="49.5" customHeight="1" x14ac:dyDescent="0.25"/>
    <row r="1413" ht="49.5" customHeight="1" x14ac:dyDescent="0.25"/>
    <row r="1414" ht="49.5" customHeight="1" x14ac:dyDescent="0.25"/>
    <row r="1415" ht="49.5" customHeight="1" x14ac:dyDescent="0.25"/>
    <row r="1416" ht="49.5" customHeight="1" x14ac:dyDescent="0.25"/>
    <row r="1417" ht="49.5" customHeight="1" x14ac:dyDescent="0.25"/>
    <row r="1418" ht="49.5" customHeight="1" x14ac:dyDescent="0.25"/>
    <row r="1419" ht="49.5" customHeight="1" x14ac:dyDescent="0.25"/>
    <row r="1420" ht="49.5" customHeight="1" x14ac:dyDescent="0.25"/>
    <row r="1421" ht="49.5" customHeight="1" x14ac:dyDescent="0.25"/>
    <row r="1422" ht="49.5" customHeight="1" x14ac:dyDescent="0.25"/>
    <row r="1423" ht="49.5" customHeight="1" x14ac:dyDescent="0.25"/>
    <row r="1424" ht="49.5" customHeight="1" x14ac:dyDescent="0.25"/>
    <row r="1425" ht="49.5" customHeight="1" x14ac:dyDescent="0.25"/>
    <row r="1426" ht="49.5" customHeight="1" x14ac:dyDescent="0.25"/>
    <row r="1427" ht="49.5" customHeight="1" x14ac:dyDescent="0.25"/>
    <row r="1428" ht="49.5" customHeight="1" x14ac:dyDescent="0.25"/>
    <row r="1429" ht="49.5" customHeight="1" x14ac:dyDescent="0.25"/>
    <row r="1430" ht="49.5" customHeight="1" x14ac:dyDescent="0.25"/>
    <row r="1431" ht="49.5" customHeight="1" x14ac:dyDescent="0.25"/>
    <row r="1432" ht="49.5" customHeight="1" x14ac:dyDescent="0.25"/>
    <row r="1433" ht="49.5" customHeight="1" x14ac:dyDescent="0.25"/>
    <row r="1434" ht="49.5" customHeight="1" x14ac:dyDescent="0.25"/>
    <row r="1435" ht="49.5" customHeight="1" x14ac:dyDescent="0.25"/>
    <row r="1436" ht="49.5" customHeight="1" x14ac:dyDescent="0.25"/>
    <row r="1437" ht="49.5" customHeight="1" x14ac:dyDescent="0.25"/>
    <row r="1438" ht="49.5" customHeight="1" x14ac:dyDescent="0.25"/>
    <row r="1439" ht="49.5" customHeight="1" x14ac:dyDescent="0.25"/>
    <row r="1440" ht="49.5" customHeight="1" x14ac:dyDescent="0.25"/>
    <row r="1441" ht="49.5" customHeight="1" x14ac:dyDescent="0.25"/>
    <row r="1442" ht="49.5" customHeight="1" x14ac:dyDescent="0.25"/>
    <row r="1443" ht="49.5" customHeight="1" x14ac:dyDescent="0.25"/>
    <row r="1444" ht="49.5" customHeight="1" x14ac:dyDescent="0.25"/>
    <row r="1445" ht="49.5" customHeight="1" x14ac:dyDescent="0.25"/>
    <row r="1446" ht="49.5" customHeight="1" x14ac:dyDescent="0.25"/>
    <row r="1447" ht="49.5" customHeight="1" x14ac:dyDescent="0.25"/>
    <row r="1448" ht="49.5" customHeight="1" x14ac:dyDescent="0.25"/>
    <row r="1449" ht="49.5" customHeight="1" x14ac:dyDescent="0.25"/>
    <row r="1450" ht="49.5" customHeight="1" x14ac:dyDescent="0.25"/>
    <row r="1451" ht="49.5" customHeight="1" x14ac:dyDescent="0.25"/>
    <row r="1452" ht="49.5" customHeight="1" x14ac:dyDescent="0.25"/>
    <row r="1453" ht="49.5" customHeight="1" x14ac:dyDescent="0.25"/>
    <row r="1454" ht="49.5" customHeight="1" x14ac:dyDescent="0.25"/>
    <row r="1455" ht="49.5" customHeight="1" x14ac:dyDescent="0.25"/>
    <row r="1456" ht="49.5" customHeight="1" x14ac:dyDescent="0.25"/>
    <row r="1457" ht="49.5" customHeight="1" x14ac:dyDescent="0.25"/>
    <row r="1458" ht="49.5" customHeight="1" x14ac:dyDescent="0.25"/>
    <row r="1459" ht="49.5" customHeight="1" x14ac:dyDescent="0.25"/>
    <row r="1460" ht="49.5" customHeight="1" x14ac:dyDescent="0.25"/>
    <row r="1461" ht="49.5" customHeight="1" x14ac:dyDescent="0.25"/>
    <row r="1462" ht="49.5" customHeight="1" x14ac:dyDescent="0.25"/>
    <row r="1463" ht="49.5" customHeight="1" x14ac:dyDescent="0.25"/>
    <row r="1464" ht="49.5" customHeight="1" x14ac:dyDescent="0.25"/>
    <row r="1465" ht="49.5" customHeight="1" x14ac:dyDescent="0.25"/>
    <row r="1466" ht="49.5" customHeight="1" x14ac:dyDescent="0.25"/>
    <row r="1467" ht="49.5" customHeight="1" x14ac:dyDescent="0.25"/>
    <row r="1468" ht="49.5" customHeight="1" x14ac:dyDescent="0.25"/>
    <row r="1469" ht="49.5" customHeight="1" x14ac:dyDescent="0.25"/>
    <row r="1470" ht="49.5" customHeight="1" x14ac:dyDescent="0.25"/>
    <row r="1471" ht="49.5" customHeight="1" x14ac:dyDescent="0.25"/>
    <row r="1472" ht="49.5" customHeight="1" x14ac:dyDescent="0.25"/>
    <row r="1473" ht="49.5" customHeight="1" x14ac:dyDescent="0.25"/>
    <row r="1474" ht="49.5" customHeight="1" x14ac:dyDescent="0.25"/>
    <row r="1475" ht="49.5" customHeight="1" x14ac:dyDescent="0.25"/>
    <row r="1476" ht="49.5" customHeight="1" x14ac:dyDescent="0.25"/>
    <row r="1477" ht="49.5" customHeight="1" x14ac:dyDescent="0.25"/>
    <row r="1478" ht="49.5" customHeight="1" x14ac:dyDescent="0.25"/>
    <row r="1479" ht="49.5" customHeight="1" x14ac:dyDescent="0.25"/>
    <row r="1480" ht="49.5" customHeight="1" x14ac:dyDescent="0.25"/>
    <row r="1481" ht="49.5" customHeight="1" x14ac:dyDescent="0.25"/>
    <row r="1482" ht="49.5" customHeight="1" x14ac:dyDescent="0.25"/>
    <row r="1483" ht="49.5" customHeight="1" x14ac:dyDescent="0.25"/>
    <row r="1484" ht="49.5" customHeight="1" x14ac:dyDescent="0.25"/>
    <row r="1485" ht="49.5" customHeight="1" x14ac:dyDescent="0.25"/>
    <row r="1486" ht="49.5" customHeight="1" x14ac:dyDescent="0.25"/>
    <row r="1487" ht="49.5" customHeight="1" x14ac:dyDescent="0.25"/>
    <row r="1488" ht="49.5" customHeight="1" x14ac:dyDescent="0.25"/>
    <row r="1489" ht="49.5" customHeight="1" x14ac:dyDescent="0.25"/>
    <row r="1490" ht="49.5" customHeight="1" x14ac:dyDescent="0.25"/>
    <row r="1491" ht="49.5" customHeight="1" x14ac:dyDescent="0.25"/>
    <row r="1492" ht="49.5" customHeight="1" x14ac:dyDescent="0.25"/>
    <row r="1493" ht="49.5" customHeight="1" x14ac:dyDescent="0.25"/>
    <row r="1494" ht="49.5" customHeight="1" x14ac:dyDescent="0.25"/>
    <row r="1495" ht="49.5" customHeight="1" x14ac:dyDescent="0.25"/>
    <row r="1496" ht="49.5" customHeight="1" x14ac:dyDescent="0.25"/>
    <row r="1497" ht="49.5" customHeight="1" x14ac:dyDescent="0.25"/>
    <row r="1498" ht="49.5" customHeight="1" x14ac:dyDescent="0.25"/>
    <row r="1499" ht="49.5" customHeight="1" x14ac:dyDescent="0.25"/>
    <row r="1500" ht="49.5" customHeight="1" x14ac:dyDescent="0.25"/>
    <row r="1501" ht="49.5" customHeight="1" x14ac:dyDescent="0.25"/>
    <row r="1502" ht="49.5" customHeight="1" x14ac:dyDescent="0.25"/>
    <row r="1503" ht="49.5" customHeight="1" x14ac:dyDescent="0.25"/>
    <row r="1504" ht="49.5" customHeight="1" x14ac:dyDescent="0.25"/>
    <row r="1505" ht="49.5" customHeight="1" x14ac:dyDescent="0.25"/>
    <row r="1506" ht="49.5" customHeight="1" x14ac:dyDescent="0.25"/>
    <row r="1507" ht="49.5" customHeight="1" x14ac:dyDescent="0.25"/>
    <row r="1508" ht="49.5" customHeight="1" x14ac:dyDescent="0.25"/>
    <row r="1509" ht="49.5" customHeight="1" x14ac:dyDescent="0.25"/>
    <row r="1510" ht="49.5" customHeight="1" x14ac:dyDescent="0.25"/>
    <row r="1511" ht="49.5" customHeight="1" x14ac:dyDescent="0.25"/>
    <row r="1512" ht="49.5" customHeight="1" x14ac:dyDescent="0.25"/>
    <row r="1513" ht="49.5" customHeight="1" x14ac:dyDescent="0.25"/>
    <row r="1514" ht="49.5" customHeight="1" x14ac:dyDescent="0.25"/>
    <row r="1515" ht="49.5" customHeight="1" x14ac:dyDescent="0.25"/>
    <row r="1516" ht="49.5" customHeight="1" x14ac:dyDescent="0.25"/>
    <row r="1517" ht="49.5" customHeight="1" x14ac:dyDescent="0.25"/>
    <row r="1518" ht="49.5" customHeight="1" x14ac:dyDescent="0.25"/>
    <row r="1519" ht="49.5" customHeight="1" x14ac:dyDescent="0.25"/>
    <row r="1520" ht="49.5" customHeight="1" x14ac:dyDescent="0.25"/>
    <row r="1521" ht="49.5" customHeight="1" x14ac:dyDescent="0.25"/>
    <row r="1522" ht="49.5" customHeight="1" x14ac:dyDescent="0.25"/>
    <row r="1523" ht="49.5" customHeight="1" x14ac:dyDescent="0.25"/>
    <row r="1524" ht="49.5" customHeight="1" x14ac:dyDescent="0.25"/>
    <row r="1525" ht="49.5" customHeight="1" x14ac:dyDescent="0.25"/>
    <row r="1526" ht="49.5" customHeight="1" x14ac:dyDescent="0.25"/>
    <row r="1527" ht="49.5" customHeight="1" x14ac:dyDescent="0.25"/>
    <row r="1528" ht="49.5" customHeight="1" x14ac:dyDescent="0.25"/>
    <row r="1529" ht="49.5" customHeight="1" x14ac:dyDescent="0.25"/>
    <row r="1530" ht="49.5" customHeight="1" x14ac:dyDescent="0.25"/>
    <row r="1531" ht="49.5" customHeight="1" x14ac:dyDescent="0.25"/>
    <row r="1532" ht="49.5" customHeight="1" x14ac:dyDescent="0.25"/>
    <row r="1533" ht="49.5" customHeight="1" x14ac:dyDescent="0.25"/>
    <row r="1534" ht="49.5" customHeight="1" x14ac:dyDescent="0.25"/>
    <row r="1535" ht="49.5" customHeight="1" x14ac:dyDescent="0.25"/>
    <row r="1536" ht="49.5" customHeight="1" x14ac:dyDescent="0.25"/>
    <row r="1537" ht="49.5" customHeight="1" x14ac:dyDescent="0.25"/>
    <row r="1538" ht="49.5" customHeight="1" x14ac:dyDescent="0.25"/>
    <row r="1539" ht="49.5" customHeight="1" x14ac:dyDescent="0.25"/>
    <row r="1540" ht="49.5" customHeight="1" x14ac:dyDescent="0.25"/>
    <row r="1541" ht="49.5" customHeight="1" x14ac:dyDescent="0.25"/>
    <row r="1542" ht="49.5" customHeight="1" x14ac:dyDescent="0.25"/>
    <row r="1543" ht="49.5" customHeight="1" x14ac:dyDescent="0.25"/>
    <row r="1544" ht="49.5" customHeight="1" x14ac:dyDescent="0.25"/>
    <row r="1545" ht="49.5" customHeight="1" x14ac:dyDescent="0.25"/>
    <row r="1546" ht="49.5" customHeight="1" x14ac:dyDescent="0.25"/>
    <row r="1547" ht="49.5" customHeight="1" x14ac:dyDescent="0.25"/>
    <row r="1548" ht="49.5" customHeight="1" x14ac:dyDescent="0.25"/>
    <row r="1549" ht="49.5" customHeight="1" x14ac:dyDescent="0.25"/>
    <row r="1550" ht="49.5" customHeight="1" x14ac:dyDescent="0.25"/>
    <row r="1551" ht="49.5" customHeight="1" x14ac:dyDescent="0.25"/>
    <row r="1552" ht="49.5" customHeight="1" x14ac:dyDescent="0.25"/>
    <row r="1553" ht="49.5" customHeight="1" x14ac:dyDescent="0.25"/>
    <row r="1554" ht="49.5" customHeight="1" x14ac:dyDescent="0.25"/>
    <row r="1555" ht="49.5" customHeight="1" x14ac:dyDescent="0.25"/>
    <row r="1556" ht="49.5" customHeight="1" x14ac:dyDescent="0.25"/>
    <row r="1557" ht="49.5" customHeight="1" x14ac:dyDescent="0.25"/>
    <row r="1558" ht="49.5" customHeight="1" x14ac:dyDescent="0.25"/>
    <row r="1559" ht="49.5" customHeight="1" x14ac:dyDescent="0.25"/>
    <row r="1560" ht="49.5" customHeight="1" x14ac:dyDescent="0.25"/>
    <row r="1561" ht="49.5" customHeight="1" x14ac:dyDescent="0.25"/>
    <row r="1562" ht="49.5" customHeight="1" x14ac:dyDescent="0.25"/>
    <row r="1563" ht="49.5" customHeight="1" x14ac:dyDescent="0.25"/>
    <row r="1564" ht="49.5" customHeight="1" x14ac:dyDescent="0.25"/>
    <row r="1565" ht="49.5" customHeight="1" x14ac:dyDescent="0.25"/>
    <row r="1566" ht="49.5" customHeight="1" x14ac:dyDescent="0.25"/>
    <row r="1567" ht="49.5" customHeight="1" x14ac:dyDescent="0.25"/>
    <row r="1568" ht="49.5" customHeight="1" x14ac:dyDescent="0.25"/>
    <row r="1569" ht="49.5" customHeight="1" x14ac:dyDescent="0.25"/>
    <row r="1570" ht="49.5" customHeight="1" x14ac:dyDescent="0.25"/>
    <row r="1571" ht="49.5" customHeight="1" x14ac:dyDescent="0.25"/>
    <row r="1572" ht="49.5" customHeight="1" x14ac:dyDescent="0.25"/>
    <row r="1573" ht="49.5" customHeight="1" x14ac:dyDescent="0.25"/>
    <row r="1574" ht="49.5" customHeight="1" x14ac:dyDescent="0.25"/>
    <row r="1575" ht="49.5" customHeight="1" x14ac:dyDescent="0.25"/>
    <row r="1576" ht="49.5" customHeight="1" x14ac:dyDescent="0.25"/>
    <row r="1577" ht="49.5" customHeight="1" x14ac:dyDescent="0.25"/>
    <row r="1578" ht="49.5" customHeight="1" x14ac:dyDescent="0.25"/>
    <row r="1579" ht="49.5" customHeight="1" x14ac:dyDescent="0.25"/>
    <row r="1580" ht="49.5" customHeight="1" x14ac:dyDescent="0.25"/>
    <row r="1581" ht="49.5" customHeight="1" x14ac:dyDescent="0.25"/>
    <row r="1582" ht="49.5" customHeight="1" x14ac:dyDescent="0.25"/>
    <row r="1583" ht="49.5" customHeight="1" x14ac:dyDescent="0.25"/>
    <row r="1584" ht="49.5" customHeight="1" x14ac:dyDescent="0.25"/>
    <row r="1585" ht="49.5" customHeight="1" x14ac:dyDescent="0.25"/>
    <row r="1586" ht="49.5" customHeight="1" x14ac:dyDescent="0.25"/>
    <row r="1587" ht="49.5" customHeight="1" x14ac:dyDescent="0.25"/>
    <row r="1588" ht="49.5" customHeight="1" x14ac:dyDescent="0.25"/>
    <row r="1589" ht="49.5" customHeight="1" x14ac:dyDescent="0.25"/>
    <row r="1590" ht="49.5" customHeight="1" x14ac:dyDescent="0.25"/>
    <row r="1591" ht="49.5" customHeight="1" x14ac:dyDescent="0.25"/>
    <row r="1592" ht="49.5" customHeight="1" x14ac:dyDescent="0.25"/>
    <row r="1593" ht="49.5" customHeight="1" x14ac:dyDescent="0.25"/>
    <row r="1594" ht="49.5" customHeight="1" x14ac:dyDescent="0.25"/>
    <row r="1595" ht="49.5" customHeight="1" x14ac:dyDescent="0.25"/>
    <row r="1596" ht="49.5" customHeight="1" x14ac:dyDescent="0.25"/>
    <row r="1597" ht="49.5" customHeight="1" x14ac:dyDescent="0.25"/>
    <row r="1598" ht="49.5" customHeight="1" x14ac:dyDescent="0.25"/>
    <row r="1599" ht="49.5" customHeight="1" x14ac:dyDescent="0.25"/>
    <row r="1600" ht="49.5" customHeight="1" x14ac:dyDescent="0.25"/>
    <row r="1601" ht="49.5" customHeight="1" x14ac:dyDescent="0.25"/>
    <row r="1602" ht="49.5" customHeight="1" x14ac:dyDescent="0.25"/>
    <row r="1603" ht="49.5" customHeight="1" x14ac:dyDescent="0.25"/>
    <row r="1604" ht="49.5" customHeight="1" x14ac:dyDescent="0.25"/>
    <row r="1605" ht="49.5" customHeight="1" x14ac:dyDescent="0.25"/>
    <row r="1606" ht="49.5" customHeight="1" x14ac:dyDescent="0.25"/>
    <row r="1607" ht="49.5" customHeight="1" x14ac:dyDescent="0.25"/>
    <row r="1608" ht="49.5" customHeight="1" x14ac:dyDescent="0.25"/>
    <row r="1609" ht="49.5" customHeight="1" x14ac:dyDescent="0.25"/>
    <row r="1610" ht="49.5" customHeight="1" x14ac:dyDescent="0.25"/>
    <row r="1611" ht="49.5" customHeight="1" x14ac:dyDescent="0.25"/>
    <row r="1612" ht="49.5" customHeight="1" x14ac:dyDescent="0.25"/>
    <row r="1613" ht="49.5" customHeight="1" x14ac:dyDescent="0.25"/>
    <row r="1614" ht="49.5" customHeight="1" x14ac:dyDescent="0.25"/>
    <row r="1615" ht="49.5" customHeight="1" x14ac:dyDescent="0.25"/>
    <row r="1616" ht="49.5" customHeight="1" x14ac:dyDescent="0.25"/>
    <row r="1617" ht="49.5" customHeight="1" x14ac:dyDescent="0.25"/>
    <row r="1618" ht="49.5" customHeight="1" x14ac:dyDescent="0.25"/>
    <row r="1619" ht="49.5" customHeight="1" x14ac:dyDescent="0.25"/>
    <row r="1620" ht="49.5" customHeight="1" x14ac:dyDescent="0.25"/>
    <row r="1621" ht="49.5" customHeight="1" x14ac:dyDescent="0.25"/>
    <row r="1622" ht="49.5" customHeight="1" x14ac:dyDescent="0.25"/>
    <row r="1623" ht="49.5" customHeight="1" x14ac:dyDescent="0.25"/>
    <row r="1624" ht="49.5" customHeight="1" x14ac:dyDescent="0.25"/>
    <row r="1625" ht="49.5" customHeight="1" x14ac:dyDescent="0.25"/>
    <row r="1626" ht="49.5" customHeight="1" x14ac:dyDescent="0.25"/>
    <row r="1627" ht="49.5" customHeight="1" x14ac:dyDescent="0.25"/>
    <row r="1628" ht="49.5" customHeight="1" x14ac:dyDescent="0.25"/>
    <row r="1629" ht="49.5" customHeight="1" x14ac:dyDescent="0.25"/>
    <row r="1630" ht="49.5" customHeight="1" x14ac:dyDescent="0.25"/>
    <row r="1631" ht="49.5" customHeight="1" x14ac:dyDescent="0.25"/>
    <row r="1632" ht="49.5" customHeight="1" x14ac:dyDescent="0.25"/>
    <row r="1633" ht="49.5" customHeight="1" x14ac:dyDescent="0.25"/>
    <row r="1634" ht="49.5" customHeight="1" x14ac:dyDescent="0.25"/>
    <row r="1635" ht="49.5" customHeight="1" x14ac:dyDescent="0.25"/>
    <row r="1636" ht="49.5" customHeight="1" x14ac:dyDescent="0.25"/>
    <row r="1637" ht="49.5" customHeight="1" x14ac:dyDescent="0.25"/>
    <row r="1638" ht="49.5" customHeight="1" x14ac:dyDescent="0.25"/>
    <row r="1639" ht="49.5" customHeight="1" x14ac:dyDescent="0.25"/>
    <row r="1640" ht="49.5" customHeight="1" x14ac:dyDescent="0.25"/>
    <row r="1641" ht="49.5" customHeight="1" x14ac:dyDescent="0.25"/>
    <row r="1642" ht="49.5" customHeight="1" x14ac:dyDescent="0.25"/>
    <row r="1643" ht="49.5" customHeight="1" x14ac:dyDescent="0.25"/>
    <row r="1644" ht="49.5" customHeight="1" x14ac:dyDescent="0.25"/>
    <row r="1645" ht="49.5" customHeight="1" x14ac:dyDescent="0.25"/>
    <row r="1646" ht="49.5" customHeight="1" x14ac:dyDescent="0.25"/>
    <row r="1647" ht="49.5" customHeight="1" x14ac:dyDescent="0.25"/>
    <row r="1648" ht="49.5" customHeight="1" x14ac:dyDescent="0.25"/>
    <row r="1649" ht="49.5" customHeight="1" x14ac:dyDescent="0.25"/>
    <row r="1650" ht="49.5" customHeight="1" x14ac:dyDescent="0.25"/>
    <row r="1651" ht="49.5" customHeight="1" x14ac:dyDescent="0.25"/>
    <row r="1652" ht="49.5" customHeight="1" x14ac:dyDescent="0.25"/>
    <row r="1653" ht="49.5" customHeight="1" x14ac:dyDescent="0.25"/>
    <row r="1654" ht="49.5" customHeight="1" x14ac:dyDescent="0.25"/>
    <row r="1655" ht="49.5" customHeight="1" x14ac:dyDescent="0.25"/>
    <row r="1656" ht="49.5" customHeight="1" x14ac:dyDescent="0.25"/>
    <row r="1657" ht="49.5" customHeight="1" x14ac:dyDescent="0.25"/>
    <row r="1658" ht="49.5" customHeight="1" x14ac:dyDescent="0.25"/>
    <row r="1659" ht="49.5" customHeight="1" x14ac:dyDescent="0.25"/>
    <row r="1660" ht="49.5" customHeight="1" x14ac:dyDescent="0.25"/>
    <row r="1661" ht="49.5" customHeight="1" x14ac:dyDescent="0.25"/>
    <row r="1662" ht="49.5" customHeight="1" x14ac:dyDescent="0.25"/>
    <row r="1663" ht="49.5" customHeight="1" x14ac:dyDescent="0.25"/>
    <row r="1664" ht="49.5" customHeight="1" x14ac:dyDescent="0.25"/>
    <row r="1665" ht="49.5" customHeight="1" x14ac:dyDescent="0.25"/>
    <row r="1666" ht="49.5" customHeight="1" x14ac:dyDescent="0.25"/>
    <row r="1667" ht="49.5" customHeight="1" x14ac:dyDescent="0.25"/>
    <row r="1668" ht="49.5" customHeight="1" x14ac:dyDescent="0.25"/>
    <row r="1669" ht="49.5" customHeight="1" x14ac:dyDescent="0.25"/>
    <row r="1670" ht="49.5" customHeight="1" x14ac:dyDescent="0.25"/>
    <row r="1671" ht="49.5" customHeight="1" x14ac:dyDescent="0.25"/>
    <row r="1672" ht="49.5" customHeight="1" x14ac:dyDescent="0.25"/>
    <row r="1673" ht="49.5" customHeight="1" x14ac:dyDescent="0.25"/>
    <row r="1674" ht="49.5" customHeight="1" x14ac:dyDescent="0.25"/>
    <row r="1675" ht="49.5" customHeight="1" x14ac:dyDescent="0.25"/>
    <row r="1676" ht="49.5" customHeight="1" x14ac:dyDescent="0.25"/>
    <row r="1677" ht="49.5" customHeight="1" x14ac:dyDescent="0.25"/>
    <row r="1678" ht="49.5" customHeight="1" x14ac:dyDescent="0.25"/>
    <row r="1679" ht="49.5" customHeight="1" x14ac:dyDescent="0.25"/>
    <row r="1680" ht="49.5" customHeight="1" x14ac:dyDescent="0.25"/>
    <row r="1681" ht="49.5" customHeight="1" x14ac:dyDescent="0.25"/>
    <row r="1682" ht="49.5" customHeight="1" x14ac:dyDescent="0.25"/>
    <row r="1683" ht="49.5" customHeight="1" x14ac:dyDescent="0.25"/>
    <row r="1684" ht="49.5" customHeight="1" x14ac:dyDescent="0.25"/>
    <row r="1685" ht="49.5" customHeight="1" x14ac:dyDescent="0.25"/>
    <row r="1686" ht="49.5" customHeight="1" x14ac:dyDescent="0.25"/>
    <row r="1687" ht="49.5" customHeight="1" x14ac:dyDescent="0.25"/>
    <row r="1688" ht="49.5" customHeight="1" x14ac:dyDescent="0.25"/>
    <row r="1689" ht="49.5" customHeight="1" x14ac:dyDescent="0.25"/>
    <row r="1690" ht="49.5" customHeight="1" x14ac:dyDescent="0.25"/>
    <row r="1691" ht="49.5" customHeight="1" x14ac:dyDescent="0.25"/>
    <row r="1692" ht="49.5" customHeight="1" x14ac:dyDescent="0.25"/>
    <row r="1693" ht="49.5" customHeight="1" x14ac:dyDescent="0.25"/>
    <row r="1694" ht="49.5" customHeight="1" x14ac:dyDescent="0.25"/>
    <row r="1695" ht="49.5" customHeight="1" x14ac:dyDescent="0.25"/>
    <row r="1696" ht="49.5" customHeight="1" x14ac:dyDescent="0.25"/>
    <row r="1697" ht="49.5" customHeight="1" x14ac:dyDescent="0.25"/>
    <row r="1698" ht="49.5" customHeight="1" x14ac:dyDescent="0.25"/>
    <row r="1699" ht="49.5" customHeight="1" x14ac:dyDescent="0.25"/>
    <row r="1700" ht="49.5" customHeight="1" x14ac:dyDescent="0.25"/>
    <row r="1701" ht="49.5" customHeight="1" x14ac:dyDescent="0.25"/>
    <row r="1702" ht="49.5" customHeight="1" x14ac:dyDescent="0.25"/>
    <row r="1703" ht="49.5" customHeight="1" x14ac:dyDescent="0.25"/>
    <row r="1704" ht="49.5" customHeight="1" x14ac:dyDescent="0.25"/>
    <row r="1705" ht="49.5" customHeight="1" x14ac:dyDescent="0.25"/>
    <row r="1706" ht="49.5" customHeight="1" x14ac:dyDescent="0.25"/>
    <row r="1707" ht="49.5" customHeight="1" x14ac:dyDescent="0.25"/>
    <row r="1708" ht="49.5" customHeight="1" x14ac:dyDescent="0.25"/>
    <row r="1709" ht="49.5" customHeight="1" x14ac:dyDescent="0.25"/>
    <row r="1710" ht="49.5" customHeight="1" x14ac:dyDescent="0.25"/>
    <row r="1711" ht="49.5" customHeight="1" x14ac:dyDescent="0.25"/>
    <row r="1712" ht="49.5" customHeight="1" x14ac:dyDescent="0.25"/>
    <row r="1713" ht="49.5" customHeight="1" x14ac:dyDescent="0.25"/>
    <row r="1714" ht="49.5" customHeight="1" x14ac:dyDescent="0.25"/>
    <row r="1715" ht="49.5" customHeight="1" x14ac:dyDescent="0.25"/>
    <row r="1716" ht="49.5" customHeight="1" x14ac:dyDescent="0.25"/>
    <row r="1717" ht="49.5" customHeight="1" x14ac:dyDescent="0.25"/>
    <row r="1718" ht="49.5" customHeight="1" x14ac:dyDescent="0.25"/>
    <row r="1719" ht="49.5" customHeight="1" x14ac:dyDescent="0.25"/>
    <row r="1720" ht="49.5" customHeight="1" x14ac:dyDescent="0.25"/>
    <row r="1721" ht="49.5" customHeight="1" x14ac:dyDescent="0.25"/>
    <row r="1722" ht="49.5" customHeight="1" x14ac:dyDescent="0.25"/>
    <row r="1723" ht="49.5" customHeight="1" x14ac:dyDescent="0.25"/>
    <row r="1724" ht="49.5" customHeight="1" x14ac:dyDescent="0.25"/>
    <row r="1725" ht="49.5" customHeight="1" x14ac:dyDescent="0.25"/>
    <row r="1726" ht="49.5" customHeight="1" x14ac:dyDescent="0.25"/>
    <row r="1727" ht="49.5" customHeight="1" x14ac:dyDescent="0.25"/>
    <row r="1728" ht="49.5" customHeight="1" x14ac:dyDescent="0.25"/>
    <row r="1729" ht="49.5" customHeight="1" x14ac:dyDescent="0.25"/>
    <row r="1730" ht="49.5" customHeight="1" x14ac:dyDescent="0.25"/>
    <row r="1731" ht="49.5" customHeight="1" x14ac:dyDescent="0.25"/>
    <row r="1732" ht="49.5" customHeight="1" x14ac:dyDescent="0.25"/>
    <row r="1733" ht="49.5" customHeight="1" x14ac:dyDescent="0.25"/>
    <row r="1734" ht="49.5" customHeight="1" x14ac:dyDescent="0.25"/>
    <row r="1735" ht="49.5" customHeight="1" x14ac:dyDescent="0.25"/>
    <row r="1736" ht="49.5" customHeight="1" x14ac:dyDescent="0.25"/>
    <row r="1737" ht="49.5" customHeight="1" x14ac:dyDescent="0.25"/>
    <row r="1738" ht="49.5" customHeight="1" x14ac:dyDescent="0.25"/>
    <row r="1739" ht="49.5" customHeight="1" x14ac:dyDescent="0.25"/>
    <row r="1740" ht="49.5" customHeight="1" x14ac:dyDescent="0.25"/>
    <row r="1741" ht="49.5" customHeight="1" x14ac:dyDescent="0.25"/>
    <row r="1742" ht="49.5" customHeight="1" x14ac:dyDescent="0.25"/>
    <row r="1743" ht="49.5" customHeight="1" x14ac:dyDescent="0.25"/>
    <row r="1744" ht="49.5" customHeight="1" x14ac:dyDescent="0.25"/>
    <row r="1745" ht="49.5" customHeight="1" x14ac:dyDescent="0.25"/>
    <row r="1746" ht="49.5" customHeight="1" x14ac:dyDescent="0.25"/>
    <row r="1747" ht="49.5" customHeight="1" x14ac:dyDescent="0.25"/>
    <row r="1748" ht="49.5" customHeight="1" x14ac:dyDescent="0.25"/>
    <row r="1749" ht="49.5" customHeight="1" x14ac:dyDescent="0.25"/>
    <row r="1750" ht="49.5" customHeight="1" x14ac:dyDescent="0.25"/>
    <row r="1751" ht="49.5" customHeight="1" x14ac:dyDescent="0.25"/>
    <row r="1752" ht="49.5" customHeight="1" x14ac:dyDescent="0.25"/>
    <row r="1753" ht="49.5" customHeight="1" x14ac:dyDescent="0.25"/>
    <row r="1754" ht="49.5" customHeight="1" x14ac:dyDescent="0.25"/>
    <row r="1755" ht="49.5" customHeight="1" x14ac:dyDescent="0.25"/>
    <row r="1756" ht="49.5" customHeight="1" x14ac:dyDescent="0.25"/>
    <row r="1757" ht="49.5" customHeight="1" x14ac:dyDescent="0.25"/>
    <row r="1758" ht="49.5" customHeight="1" x14ac:dyDescent="0.25"/>
    <row r="1759" ht="49.5" customHeight="1" x14ac:dyDescent="0.25"/>
    <row r="1760" ht="49.5" customHeight="1" x14ac:dyDescent="0.25"/>
    <row r="1761" ht="49.5" customHeight="1" x14ac:dyDescent="0.25"/>
    <row r="1762" ht="49.5" customHeight="1" x14ac:dyDescent="0.25"/>
    <row r="1763" ht="49.5" customHeight="1" x14ac:dyDescent="0.25"/>
    <row r="1764" ht="49.5" customHeight="1" x14ac:dyDescent="0.25"/>
    <row r="1765" ht="49.5" customHeight="1" x14ac:dyDescent="0.25"/>
    <row r="1766" ht="49.5" customHeight="1" x14ac:dyDescent="0.25"/>
    <row r="1767" ht="49.5" customHeight="1" x14ac:dyDescent="0.25"/>
    <row r="1768" ht="49.5" customHeight="1" x14ac:dyDescent="0.25"/>
    <row r="1769" ht="49.5" customHeight="1" x14ac:dyDescent="0.25"/>
    <row r="1770" ht="49.5" customHeight="1" x14ac:dyDescent="0.25"/>
    <row r="1771" ht="49.5" customHeight="1" x14ac:dyDescent="0.25"/>
    <row r="1772" ht="49.5" customHeight="1" x14ac:dyDescent="0.25"/>
    <row r="1773" ht="49.5" customHeight="1" x14ac:dyDescent="0.25"/>
    <row r="1774" ht="49.5" customHeight="1" x14ac:dyDescent="0.25"/>
    <row r="1775" ht="49.5" customHeight="1" x14ac:dyDescent="0.25"/>
    <row r="1776" ht="49.5" customHeight="1" x14ac:dyDescent="0.25"/>
    <row r="1777" ht="49.5" customHeight="1" x14ac:dyDescent="0.25"/>
    <row r="1778" ht="49.5" customHeight="1" x14ac:dyDescent="0.25"/>
    <row r="1779" ht="49.5" customHeight="1" x14ac:dyDescent="0.25"/>
    <row r="1780" ht="49.5" customHeight="1" x14ac:dyDescent="0.25"/>
    <row r="1781" ht="49.5" customHeight="1" x14ac:dyDescent="0.25"/>
    <row r="1782" ht="49.5" customHeight="1" x14ac:dyDescent="0.25"/>
    <row r="1783" ht="49.5" customHeight="1" x14ac:dyDescent="0.25"/>
    <row r="1784" ht="49.5" customHeight="1" x14ac:dyDescent="0.25"/>
    <row r="1785" ht="49.5" customHeight="1" x14ac:dyDescent="0.25"/>
    <row r="1786" ht="49.5" customHeight="1" x14ac:dyDescent="0.25"/>
    <row r="1787" ht="49.5" customHeight="1" x14ac:dyDescent="0.25"/>
    <row r="1788" ht="49.5" customHeight="1" x14ac:dyDescent="0.25"/>
    <row r="1789" ht="49.5" customHeight="1" x14ac:dyDescent="0.25"/>
    <row r="1790" ht="49.5" customHeight="1" x14ac:dyDescent="0.25"/>
    <row r="1791" ht="49.5" customHeight="1" x14ac:dyDescent="0.25"/>
    <row r="1792" ht="49.5" customHeight="1" x14ac:dyDescent="0.25"/>
    <row r="1793" ht="49.5" customHeight="1" x14ac:dyDescent="0.25"/>
    <row r="1794" ht="49.5" customHeight="1" x14ac:dyDescent="0.25"/>
    <row r="1795" ht="49.5" customHeight="1" x14ac:dyDescent="0.25"/>
    <row r="1796" ht="49.5" customHeight="1" x14ac:dyDescent="0.25"/>
    <row r="1797" ht="49.5" customHeight="1" x14ac:dyDescent="0.25"/>
    <row r="1798" ht="49.5" customHeight="1" x14ac:dyDescent="0.25"/>
    <row r="1799" ht="49.5" customHeight="1" x14ac:dyDescent="0.25"/>
    <row r="1800" ht="49.5" customHeight="1" x14ac:dyDescent="0.25"/>
    <row r="1801" ht="49.5" customHeight="1" x14ac:dyDescent="0.25"/>
    <row r="1802" ht="49.5" customHeight="1" x14ac:dyDescent="0.25"/>
    <row r="1803" ht="49.5" customHeight="1" x14ac:dyDescent="0.25"/>
    <row r="1804" ht="49.5" customHeight="1" x14ac:dyDescent="0.25"/>
    <row r="1805" ht="49.5" customHeight="1" x14ac:dyDescent="0.25"/>
    <row r="1806" ht="49.5" customHeight="1" x14ac:dyDescent="0.25"/>
    <row r="1807" ht="49.5" customHeight="1" x14ac:dyDescent="0.25"/>
    <row r="1808" ht="49.5" customHeight="1" x14ac:dyDescent="0.25"/>
    <row r="1809" ht="49.5" customHeight="1" x14ac:dyDescent="0.25"/>
    <row r="1810" ht="49.5" customHeight="1" x14ac:dyDescent="0.25"/>
    <row r="1811" ht="49.5" customHeight="1" x14ac:dyDescent="0.25"/>
    <row r="1812" ht="49.5" customHeight="1" x14ac:dyDescent="0.25"/>
    <row r="1813" ht="49.5" customHeight="1" x14ac:dyDescent="0.25"/>
    <row r="1814" ht="49.5" customHeight="1" x14ac:dyDescent="0.25"/>
    <row r="1815" ht="49.5" customHeight="1" x14ac:dyDescent="0.25"/>
    <row r="1816" ht="49.5" customHeight="1" x14ac:dyDescent="0.25"/>
    <row r="1817" ht="49.5" customHeight="1" x14ac:dyDescent="0.25"/>
    <row r="1818" ht="49.5" customHeight="1" x14ac:dyDescent="0.25"/>
    <row r="1819" ht="49.5" customHeight="1" x14ac:dyDescent="0.25"/>
    <row r="1820" ht="49.5" customHeight="1" x14ac:dyDescent="0.25"/>
    <row r="1821" ht="49.5" customHeight="1" x14ac:dyDescent="0.25"/>
    <row r="1822" ht="49.5" customHeight="1" x14ac:dyDescent="0.25"/>
    <row r="1823" ht="49.5" customHeight="1" x14ac:dyDescent="0.25"/>
    <row r="1824" ht="49.5" customHeight="1" x14ac:dyDescent="0.25"/>
    <row r="1825" ht="49.5" customHeight="1" x14ac:dyDescent="0.25"/>
    <row r="1826" ht="49.5" customHeight="1" x14ac:dyDescent="0.25"/>
    <row r="1827" ht="49.5" customHeight="1" x14ac:dyDescent="0.25"/>
    <row r="1828" ht="49.5" customHeight="1" x14ac:dyDescent="0.25"/>
    <row r="1829" ht="49.5" customHeight="1" x14ac:dyDescent="0.25"/>
    <row r="1830" ht="49.5" customHeight="1" x14ac:dyDescent="0.25"/>
    <row r="1831" ht="49.5" customHeight="1" x14ac:dyDescent="0.25"/>
    <row r="1832" ht="49.5" customHeight="1" x14ac:dyDescent="0.25"/>
    <row r="1833" ht="49.5" customHeight="1" x14ac:dyDescent="0.25"/>
    <row r="1834" ht="49.5" customHeight="1" x14ac:dyDescent="0.25"/>
    <row r="1835" ht="49.5" customHeight="1" x14ac:dyDescent="0.25"/>
    <row r="1836" ht="49.5" customHeight="1" x14ac:dyDescent="0.25"/>
    <row r="1837" ht="49.5" customHeight="1" x14ac:dyDescent="0.25"/>
    <row r="1838" ht="49.5" customHeight="1" x14ac:dyDescent="0.25"/>
    <row r="1839" ht="49.5" customHeight="1" x14ac:dyDescent="0.25"/>
    <row r="1840" ht="49.5" customHeight="1" x14ac:dyDescent="0.25"/>
    <row r="1841" ht="49.5" customHeight="1" x14ac:dyDescent="0.25"/>
    <row r="1842" ht="49.5" customHeight="1" x14ac:dyDescent="0.25"/>
    <row r="1843" ht="49.5" customHeight="1" x14ac:dyDescent="0.25"/>
    <row r="1844" ht="49.5" customHeight="1" x14ac:dyDescent="0.25"/>
    <row r="1845" ht="49.5" customHeight="1" x14ac:dyDescent="0.25"/>
    <row r="1846" ht="49.5" customHeight="1" x14ac:dyDescent="0.25"/>
    <row r="1847" ht="49.5" customHeight="1" x14ac:dyDescent="0.25"/>
    <row r="1848" ht="49.5" customHeight="1" x14ac:dyDescent="0.25"/>
    <row r="1849" ht="49.5" customHeight="1" x14ac:dyDescent="0.25"/>
    <row r="1850" ht="49.5" customHeight="1" x14ac:dyDescent="0.25"/>
    <row r="1851" ht="49.5" customHeight="1" x14ac:dyDescent="0.25"/>
    <row r="1852" ht="49.5" customHeight="1" x14ac:dyDescent="0.25"/>
    <row r="1853" ht="49.5" customHeight="1" x14ac:dyDescent="0.25"/>
    <row r="1854" ht="49.5" customHeight="1" x14ac:dyDescent="0.25"/>
    <row r="1855" ht="49.5" customHeight="1" x14ac:dyDescent="0.25"/>
    <row r="1856" ht="49.5" customHeight="1" x14ac:dyDescent="0.25"/>
    <row r="1857" ht="49.5" customHeight="1" x14ac:dyDescent="0.25"/>
    <row r="1858" ht="49.5" customHeight="1" x14ac:dyDescent="0.25"/>
    <row r="1859" ht="49.5" customHeight="1" x14ac:dyDescent="0.25"/>
    <row r="1860" ht="49.5" customHeight="1" x14ac:dyDescent="0.25"/>
    <row r="1861" ht="49.5" customHeight="1" x14ac:dyDescent="0.25"/>
    <row r="1862" ht="49.5" customHeight="1" x14ac:dyDescent="0.25"/>
    <row r="1863" ht="49.5" customHeight="1" x14ac:dyDescent="0.25"/>
    <row r="1864" ht="49.5" customHeight="1" x14ac:dyDescent="0.25"/>
    <row r="1865" ht="49.5" customHeight="1" x14ac:dyDescent="0.25"/>
    <row r="1866" ht="49.5" customHeight="1" x14ac:dyDescent="0.25"/>
    <row r="1867" ht="49.5" customHeight="1" x14ac:dyDescent="0.25"/>
    <row r="1868" ht="49.5" customHeight="1" x14ac:dyDescent="0.25"/>
    <row r="1869" ht="49.5" customHeight="1" x14ac:dyDescent="0.25"/>
    <row r="1870" ht="49.5" customHeight="1" x14ac:dyDescent="0.25"/>
    <row r="1871" ht="49.5" customHeight="1" x14ac:dyDescent="0.25"/>
    <row r="1872" ht="49.5" customHeight="1" x14ac:dyDescent="0.25"/>
    <row r="1873" ht="49.5" customHeight="1" x14ac:dyDescent="0.25"/>
    <row r="1874" ht="49.5" customHeight="1" x14ac:dyDescent="0.25"/>
    <row r="1875" ht="49.5" customHeight="1" x14ac:dyDescent="0.25"/>
    <row r="1876" ht="49.5" customHeight="1" x14ac:dyDescent="0.25"/>
    <row r="1877" ht="49.5" customHeight="1" x14ac:dyDescent="0.25"/>
    <row r="1878" ht="49.5" customHeight="1" x14ac:dyDescent="0.25"/>
    <row r="1879" ht="49.5" customHeight="1" x14ac:dyDescent="0.25"/>
    <row r="1880" ht="49.5" customHeight="1" x14ac:dyDescent="0.25"/>
    <row r="1881" ht="49.5" customHeight="1" x14ac:dyDescent="0.25"/>
    <row r="1882" ht="49.5" customHeight="1" x14ac:dyDescent="0.25"/>
    <row r="1883" ht="49.5" customHeight="1" x14ac:dyDescent="0.25"/>
    <row r="1884" ht="49.5" customHeight="1" x14ac:dyDescent="0.25"/>
    <row r="1885" ht="49.5" customHeight="1" x14ac:dyDescent="0.25"/>
    <row r="1886" ht="49.5" customHeight="1" x14ac:dyDescent="0.25"/>
    <row r="1887" ht="49.5" customHeight="1" x14ac:dyDescent="0.25"/>
    <row r="1888" ht="49.5" customHeight="1" x14ac:dyDescent="0.25"/>
    <row r="1889" ht="49.5" customHeight="1" x14ac:dyDescent="0.25"/>
    <row r="1890" ht="49.5" customHeight="1" x14ac:dyDescent="0.25"/>
    <row r="1891" ht="49.5" customHeight="1" x14ac:dyDescent="0.25"/>
    <row r="1892" ht="49.5" customHeight="1" x14ac:dyDescent="0.25"/>
    <row r="1893" ht="49.5" customHeight="1" x14ac:dyDescent="0.25"/>
    <row r="1894" ht="49.5" customHeight="1" x14ac:dyDescent="0.25"/>
    <row r="1895" ht="49.5" customHeight="1" x14ac:dyDescent="0.25"/>
    <row r="1896" ht="49.5" customHeight="1" x14ac:dyDescent="0.25"/>
    <row r="1897" ht="49.5" customHeight="1" x14ac:dyDescent="0.25"/>
    <row r="1898" ht="49.5" customHeight="1" x14ac:dyDescent="0.25"/>
    <row r="1899" ht="49.5" customHeight="1" x14ac:dyDescent="0.25"/>
    <row r="1900" ht="49.5" customHeight="1" x14ac:dyDescent="0.25"/>
    <row r="1901" ht="49.5" customHeight="1" x14ac:dyDescent="0.25"/>
    <row r="1902" ht="49.5" customHeight="1" x14ac:dyDescent="0.25"/>
    <row r="1903" ht="49.5" customHeight="1" x14ac:dyDescent="0.25"/>
    <row r="1904" ht="49.5" customHeight="1" x14ac:dyDescent="0.25"/>
    <row r="1905" ht="49.5" customHeight="1" x14ac:dyDescent="0.25"/>
    <row r="1906" ht="49.5" customHeight="1" x14ac:dyDescent="0.25"/>
    <row r="1907" ht="49.5" customHeight="1" x14ac:dyDescent="0.25"/>
    <row r="1908" ht="49.5" customHeight="1" x14ac:dyDescent="0.25"/>
    <row r="1909" ht="49.5" customHeight="1" x14ac:dyDescent="0.25"/>
    <row r="1910" ht="49.5" customHeight="1" x14ac:dyDescent="0.25"/>
    <row r="1911" ht="49.5" customHeight="1" x14ac:dyDescent="0.25"/>
    <row r="1912" ht="49.5" customHeight="1" x14ac:dyDescent="0.25"/>
    <row r="1913" ht="49.5" customHeight="1" x14ac:dyDescent="0.25"/>
    <row r="1914" ht="49.5" customHeight="1" x14ac:dyDescent="0.25"/>
    <row r="1915" ht="49.5" customHeight="1" x14ac:dyDescent="0.25"/>
    <row r="1916" ht="49.5" customHeight="1" x14ac:dyDescent="0.25"/>
    <row r="1917" ht="49.5" customHeight="1" x14ac:dyDescent="0.25"/>
    <row r="1918" ht="49.5" customHeight="1" x14ac:dyDescent="0.25"/>
    <row r="1919" ht="49.5" customHeight="1" x14ac:dyDescent="0.25"/>
    <row r="1920" ht="49.5" customHeight="1" x14ac:dyDescent="0.25"/>
    <row r="1921" ht="49.5" customHeight="1" x14ac:dyDescent="0.25"/>
    <row r="1922" ht="49.5" customHeight="1" x14ac:dyDescent="0.25"/>
    <row r="1923" ht="49.5" customHeight="1" x14ac:dyDescent="0.25"/>
    <row r="1924" ht="49.5" customHeight="1" x14ac:dyDescent="0.25"/>
    <row r="1925" ht="49.5" customHeight="1" x14ac:dyDescent="0.25"/>
    <row r="1926" ht="49.5" customHeight="1" x14ac:dyDescent="0.25"/>
    <row r="1927" ht="49.5" customHeight="1" x14ac:dyDescent="0.25"/>
    <row r="1928" ht="49.5" customHeight="1" x14ac:dyDescent="0.25"/>
    <row r="1929" ht="49.5" customHeight="1" x14ac:dyDescent="0.25"/>
    <row r="1930" ht="49.5" customHeight="1" x14ac:dyDescent="0.25"/>
    <row r="1931" ht="49.5" customHeight="1" x14ac:dyDescent="0.25"/>
    <row r="1932" ht="49.5" customHeight="1" x14ac:dyDescent="0.25"/>
    <row r="1933" ht="49.5" customHeight="1" x14ac:dyDescent="0.25"/>
    <row r="1934" ht="49.5" customHeight="1" x14ac:dyDescent="0.25"/>
    <row r="1935" ht="49.5" customHeight="1" x14ac:dyDescent="0.25"/>
    <row r="1936" ht="49.5" customHeight="1" x14ac:dyDescent="0.25"/>
    <row r="1937" ht="49.5" customHeight="1" x14ac:dyDescent="0.25"/>
    <row r="1938" ht="49.5" customHeight="1" x14ac:dyDescent="0.25"/>
    <row r="1939" ht="49.5" customHeight="1" x14ac:dyDescent="0.25"/>
    <row r="1940" ht="49.5" customHeight="1" x14ac:dyDescent="0.25"/>
    <row r="1941" ht="49.5" customHeight="1" x14ac:dyDescent="0.25"/>
    <row r="1942" ht="49.5" customHeight="1" x14ac:dyDescent="0.25"/>
    <row r="1943" ht="49.5" customHeight="1" x14ac:dyDescent="0.25"/>
    <row r="1944" ht="49.5" customHeight="1" x14ac:dyDescent="0.25"/>
    <row r="1945" ht="49.5" customHeight="1" x14ac:dyDescent="0.25"/>
    <row r="1946" ht="49.5" customHeight="1" x14ac:dyDescent="0.25"/>
    <row r="1947" ht="49.5" customHeight="1" x14ac:dyDescent="0.25"/>
    <row r="1948" ht="49.5" customHeight="1" x14ac:dyDescent="0.25"/>
    <row r="1949" ht="49.5" customHeight="1" x14ac:dyDescent="0.25"/>
    <row r="1950" ht="49.5" customHeight="1" x14ac:dyDescent="0.25"/>
    <row r="1951" ht="49.5" customHeight="1" x14ac:dyDescent="0.25"/>
    <row r="1952" ht="49.5" customHeight="1" x14ac:dyDescent="0.25"/>
    <row r="1953" ht="49.5" customHeight="1" x14ac:dyDescent="0.25"/>
    <row r="1954" ht="49.5" customHeight="1" x14ac:dyDescent="0.25"/>
    <row r="1955" ht="49.5" customHeight="1" x14ac:dyDescent="0.25"/>
    <row r="1956" ht="49.5" customHeight="1" x14ac:dyDescent="0.25"/>
    <row r="1957" ht="49.5" customHeight="1" x14ac:dyDescent="0.25"/>
    <row r="1958" ht="49.5" customHeight="1" x14ac:dyDescent="0.25"/>
    <row r="1959" ht="49.5" customHeight="1" x14ac:dyDescent="0.25"/>
    <row r="1960" ht="49.5" customHeight="1" x14ac:dyDescent="0.25"/>
    <row r="1961" ht="49.5" customHeight="1" x14ac:dyDescent="0.25"/>
    <row r="1962" ht="49.5" customHeight="1" x14ac:dyDescent="0.25"/>
    <row r="1963" ht="49.5" customHeight="1" x14ac:dyDescent="0.25"/>
    <row r="1964" ht="49.5" customHeight="1" x14ac:dyDescent="0.25"/>
    <row r="1965" ht="49.5" customHeight="1" x14ac:dyDescent="0.25"/>
    <row r="1966" ht="49.5" customHeight="1" x14ac:dyDescent="0.25"/>
    <row r="1967" ht="49.5" customHeight="1" x14ac:dyDescent="0.25"/>
    <row r="1968" ht="49.5" customHeight="1" x14ac:dyDescent="0.25"/>
    <row r="1969" ht="49.5" customHeight="1" x14ac:dyDescent="0.25"/>
    <row r="1970" ht="49.5" customHeight="1" x14ac:dyDescent="0.25"/>
    <row r="1971" ht="49.5" customHeight="1" x14ac:dyDescent="0.25"/>
    <row r="1972" ht="49.5" customHeight="1" x14ac:dyDescent="0.25"/>
    <row r="1973" ht="49.5" customHeight="1" x14ac:dyDescent="0.25"/>
    <row r="1974" ht="49.5" customHeight="1" x14ac:dyDescent="0.25"/>
    <row r="1975" ht="49.5" customHeight="1" x14ac:dyDescent="0.25"/>
    <row r="1976" ht="49.5" customHeight="1" x14ac:dyDescent="0.25"/>
    <row r="1977" ht="49.5" customHeight="1" x14ac:dyDescent="0.25"/>
    <row r="1978" ht="49.5" customHeight="1" x14ac:dyDescent="0.25"/>
    <row r="1979" ht="49.5" customHeight="1" x14ac:dyDescent="0.25"/>
    <row r="1980" ht="49.5" customHeight="1" x14ac:dyDescent="0.25"/>
    <row r="1981" ht="49.5" customHeight="1" x14ac:dyDescent="0.25"/>
    <row r="1982" ht="49.5" customHeight="1" x14ac:dyDescent="0.25"/>
    <row r="1983" ht="49.5" customHeight="1" x14ac:dyDescent="0.25"/>
    <row r="1984" ht="49.5" customHeight="1" x14ac:dyDescent="0.25"/>
    <row r="1985" ht="49.5" customHeight="1" x14ac:dyDescent="0.25"/>
    <row r="1986" ht="49.5" customHeight="1" x14ac:dyDescent="0.25"/>
    <row r="1987" ht="49.5" customHeight="1" x14ac:dyDescent="0.25"/>
    <row r="1988" ht="49.5" customHeight="1" x14ac:dyDescent="0.25"/>
    <row r="1989" ht="49.5" customHeight="1" x14ac:dyDescent="0.25"/>
    <row r="1990" ht="49.5" customHeight="1" x14ac:dyDescent="0.25"/>
    <row r="1991" ht="49.5" customHeight="1" x14ac:dyDescent="0.25"/>
    <row r="1992" ht="49.5" customHeight="1" x14ac:dyDescent="0.25"/>
    <row r="1993" ht="49.5" customHeight="1" x14ac:dyDescent="0.25"/>
    <row r="1994" ht="49.5" customHeight="1" x14ac:dyDescent="0.25"/>
    <row r="1995" ht="49.5" customHeight="1" x14ac:dyDescent="0.25"/>
    <row r="1996" ht="49.5" customHeight="1" x14ac:dyDescent="0.25"/>
    <row r="1997" ht="49.5" customHeight="1" x14ac:dyDescent="0.25"/>
    <row r="1998" ht="49.5" customHeight="1" x14ac:dyDescent="0.25"/>
    <row r="1999" ht="49.5" customHeight="1" x14ac:dyDescent="0.25"/>
    <row r="2000" ht="49.5" customHeight="1" x14ac:dyDescent="0.25"/>
    <row r="2001" ht="49.5" customHeight="1" x14ac:dyDescent="0.25"/>
    <row r="2002" ht="49.5" customHeight="1" x14ac:dyDescent="0.25"/>
    <row r="2003" ht="49.5" customHeight="1" x14ac:dyDescent="0.25"/>
    <row r="2004" ht="49.5" customHeight="1" x14ac:dyDescent="0.25"/>
    <row r="2005" ht="49.5" customHeight="1" x14ac:dyDescent="0.25"/>
    <row r="2006" ht="49.5" customHeight="1" x14ac:dyDescent="0.25"/>
    <row r="2007" ht="49.5" customHeight="1" x14ac:dyDescent="0.25"/>
    <row r="2008" ht="49.5" customHeight="1" x14ac:dyDescent="0.25"/>
    <row r="2009" ht="49.5" customHeight="1" x14ac:dyDescent="0.25"/>
    <row r="2010" ht="49.5" customHeight="1" x14ac:dyDescent="0.25"/>
    <row r="2011" ht="49.5" customHeight="1" x14ac:dyDescent="0.25"/>
    <row r="2012" ht="49.5" customHeight="1" x14ac:dyDescent="0.25"/>
    <row r="2013" ht="49.5" customHeight="1" x14ac:dyDescent="0.25"/>
    <row r="2014" ht="49.5" customHeight="1" x14ac:dyDescent="0.25"/>
    <row r="2015" ht="49.5" customHeight="1" x14ac:dyDescent="0.25"/>
    <row r="2016" ht="49.5" customHeight="1" x14ac:dyDescent="0.25"/>
    <row r="2017" ht="49.5" customHeight="1" x14ac:dyDescent="0.25"/>
    <row r="2018" ht="49.5" customHeight="1" x14ac:dyDescent="0.25"/>
    <row r="2019" ht="49.5" customHeight="1" x14ac:dyDescent="0.25"/>
    <row r="2020" ht="49.5" customHeight="1" x14ac:dyDescent="0.25"/>
    <row r="2021" ht="49.5" customHeight="1" x14ac:dyDescent="0.25"/>
    <row r="2022" ht="49.5" customHeight="1" x14ac:dyDescent="0.25"/>
    <row r="2023" ht="49.5" customHeight="1" x14ac:dyDescent="0.25"/>
    <row r="2024" ht="49.5" customHeight="1" x14ac:dyDescent="0.25"/>
    <row r="2025" ht="49.5" customHeight="1" x14ac:dyDescent="0.25"/>
    <row r="2026" ht="49.5" customHeight="1" x14ac:dyDescent="0.25"/>
    <row r="2027" ht="49.5" customHeight="1" x14ac:dyDescent="0.25"/>
    <row r="2028" ht="49.5" customHeight="1" x14ac:dyDescent="0.25"/>
    <row r="2029" ht="49.5" customHeight="1" x14ac:dyDescent="0.25"/>
    <row r="2030" ht="49.5" customHeight="1" x14ac:dyDescent="0.25"/>
    <row r="2031" ht="49.5" customHeight="1" x14ac:dyDescent="0.25"/>
    <row r="2032" ht="49.5" customHeight="1" x14ac:dyDescent="0.25"/>
    <row r="2033" ht="49.5" customHeight="1" x14ac:dyDescent="0.25"/>
    <row r="2034" ht="49.5" customHeight="1" x14ac:dyDescent="0.25"/>
    <row r="2035" ht="49.5" customHeight="1" x14ac:dyDescent="0.25"/>
    <row r="2036" ht="49.5" customHeight="1" x14ac:dyDescent="0.25"/>
    <row r="2037" ht="49.5" customHeight="1" x14ac:dyDescent="0.25"/>
    <row r="2038" ht="49.5" customHeight="1" x14ac:dyDescent="0.25"/>
    <row r="2039" ht="49.5" customHeight="1" x14ac:dyDescent="0.25"/>
    <row r="2040" ht="49.5" customHeight="1" x14ac:dyDescent="0.25"/>
    <row r="2041" ht="49.5" customHeight="1" x14ac:dyDescent="0.25"/>
    <row r="2042" ht="49.5" customHeight="1" x14ac:dyDescent="0.25"/>
    <row r="2043" ht="49.5" customHeight="1" x14ac:dyDescent="0.25"/>
    <row r="2044" ht="49.5" customHeight="1" x14ac:dyDescent="0.25"/>
    <row r="2045" ht="49.5" customHeight="1" x14ac:dyDescent="0.25"/>
    <row r="2046" ht="49.5" customHeight="1" x14ac:dyDescent="0.25"/>
    <row r="2047" ht="49.5" customHeight="1" x14ac:dyDescent="0.25"/>
    <row r="2048" ht="49.5" customHeight="1" x14ac:dyDescent="0.25"/>
  </sheetData>
  <mergeCells count="13">
    <mergeCell ref="A628:I628"/>
    <mergeCell ref="A630:I630"/>
    <mergeCell ref="I7:I8"/>
    <mergeCell ref="A4:I4"/>
    <mergeCell ref="A5:I5"/>
    <mergeCell ref="A7:A8"/>
    <mergeCell ref="B7:B8"/>
    <mergeCell ref="C7:C8"/>
    <mergeCell ref="D7:D8"/>
    <mergeCell ref="E7:E8"/>
    <mergeCell ref="F7:F8"/>
    <mergeCell ref="G7:G8"/>
    <mergeCell ref="H7:H8"/>
  </mergeCells>
  <pageMargins left="0.7" right="0.7" top="0.75" bottom="0.75" header="0.3" footer="0.3"/>
  <pageSetup paperSize="9" scale="50" fitToHeight="0" orientation="portrait" r:id="rId1"/>
  <rowBreaks count="2" manualBreakCount="2">
    <brk id="582" max="8" man="1"/>
    <brk id="629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ВОиСР</vt:lpstr>
      <vt:lpstr>ВОиСР!Область_печати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2023-10-06T08:02:00Z</dcterms:modified>
</cp:coreProperties>
</file>